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_Britor\19_Auditoria\2025\_Aboll\19. Existencias\"/>
    </mc:Choice>
  </mc:AlternateContent>
  <xr:revisionPtr revIDLastSave="0" documentId="13_ncr:1_{721A184A-3B80-42D3-99E3-2838B411D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en Inventario" sheetId="9" r:id="rId1"/>
    <sheet name="Surimi" sheetId="2" r:id="rId2"/>
    <sheet name="Materias Primas" sheetId="4" r:id="rId3"/>
    <sheet name="Packaging" sheetId="5" r:id="rId4"/>
    <sheet name="Pto Terminado" sheetId="6" r:id="rId5"/>
    <sheet name="Otros Productos" sheetId="7" r:id="rId6"/>
    <sheet name="Mercaderias" sheetId="10" r:id="rId7"/>
  </sheets>
  <definedNames>
    <definedName name="_xlnm._FilterDatabase" localSheetId="2" hidden="1">'Materias Primas'!$A$1:$F$60</definedName>
    <definedName name="_xlnm._FilterDatabase" localSheetId="6" hidden="1">Mercaderias!$A$1:$D$58</definedName>
    <definedName name="_xlnm._FilterDatabase" localSheetId="5" hidden="1">'Otros Productos'!$A$1:$F$198</definedName>
    <definedName name="_xlnm._FilterDatabase" localSheetId="3" hidden="1">Packaging!$A$1:$F$204</definedName>
    <definedName name="_xlnm._FilterDatabase" localSheetId="4" hidden="1">'Pto Terminado'!$A$1:$F$24</definedName>
    <definedName name="_xlnm._FilterDatabase" localSheetId="1" hidden="1">Surimi!$A$1:$F$39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3" i="7" l="1"/>
  <c r="E2" i="9" l="1"/>
  <c r="H12" i="9" l="1"/>
  <c r="E7" i="9"/>
  <c r="H11" i="9" s="1"/>
  <c r="E6" i="9"/>
  <c r="H14" i="9" s="1"/>
  <c r="E5" i="9"/>
  <c r="H13" i="9" s="1"/>
  <c r="I1" i="5" l="1"/>
  <c r="C4" i="9" s="1"/>
  <c r="I11" i="9"/>
  <c r="D16" i="9"/>
  <c r="F16" i="9"/>
  <c r="C16" i="9"/>
  <c r="C7" i="9"/>
  <c r="D7" i="9" s="1"/>
  <c r="F7" i="9" s="1"/>
  <c r="G1" i="10"/>
  <c r="I15" i="9"/>
  <c r="E15" i="9"/>
  <c r="G15" i="9" s="1"/>
  <c r="E14" i="9"/>
  <c r="G14" i="9" s="1"/>
  <c r="E13" i="9"/>
  <c r="G13" i="9" s="1"/>
  <c r="E12" i="9"/>
  <c r="G12" i="9" s="1"/>
  <c r="E11" i="9"/>
  <c r="E8" i="9"/>
  <c r="I1" i="7"/>
  <c r="C5" i="9" s="1"/>
  <c r="D5" i="9" s="1"/>
  <c r="I1" i="2"/>
  <c r="C2" i="9" s="1"/>
  <c r="I1" i="6"/>
  <c r="I1" i="4"/>
  <c r="C3" i="9" s="1"/>
  <c r="C6" i="9" l="1"/>
  <c r="C8" i="9" s="1"/>
  <c r="E16" i="9"/>
  <c r="I14" i="9"/>
  <c r="D2" i="9"/>
  <c r="H16" i="9" s="1"/>
  <c r="F5" i="9"/>
  <c r="G11" i="9"/>
  <c r="G16" i="9" s="1"/>
  <c r="I13" i="9"/>
  <c r="D6" i="9" l="1"/>
  <c r="F6" i="9" s="1"/>
  <c r="F2" i="9"/>
  <c r="D8" i="9" l="1"/>
  <c r="F8" i="9"/>
  <c r="I12" i="9"/>
  <c r="I16" i="9" s="1"/>
</calcChain>
</file>

<file path=xl/sharedStrings.xml><?xml version="1.0" encoding="utf-8"?>
<sst xmlns="http://schemas.openxmlformats.org/spreadsheetml/2006/main" count="1819" uniqueCount="1191">
  <si>
    <t>S1050002</t>
  </si>
  <si>
    <t>Almidon de maiz</t>
  </si>
  <si>
    <t>S1050003</t>
  </si>
  <si>
    <t>Almidón de patata</t>
  </si>
  <si>
    <t>S1050008</t>
  </si>
  <si>
    <t>Almidón de guisante</t>
  </si>
  <si>
    <t>S1050011</t>
  </si>
  <si>
    <t>Almidón de trigo sin gluten</t>
  </si>
  <si>
    <t>S1060002</t>
  </si>
  <si>
    <t>S1070001</t>
  </si>
  <si>
    <t>Glutamato monosódico</t>
  </si>
  <si>
    <t>S1070002</t>
  </si>
  <si>
    <t>Potenciador de sabor Nucleotido I+G</t>
  </si>
  <si>
    <t>S1070004</t>
  </si>
  <si>
    <t>S1070005</t>
  </si>
  <si>
    <t>S1070006</t>
  </si>
  <si>
    <t>S1070007</t>
  </si>
  <si>
    <t>S1070011</t>
  </si>
  <si>
    <t>S1070013</t>
  </si>
  <si>
    <t>Aroma no. 15 Cangrejo E-0122049</t>
  </si>
  <si>
    <t>S1070018</t>
  </si>
  <si>
    <t>Aroma no.25 11L0369</t>
  </si>
  <si>
    <t>S1070025</t>
  </si>
  <si>
    <t>AROMA LIQUIDO CANGREJO 11L0101</t>
  </si>
  <si>
    <t>S1070027</t>
  </si>
  <si>
    <t>Aroma Cangrejo polvo 11S2241</t>
  </si>
  <si>
    <t>S1070030</t>
  </si>
  <si>
    <t>S1070031</t>
  </si>
  <si>
    <t>Aroma nº 14 (concentracion 1:8) 20Kg 25 L</t>
  </si>
  <si>
    <t>S1080001</t>
  </si>
  <si>
    <t>Azúcar</t>
  </si>
  <si>
    <t>S1090002</t>
  </si>
  <si>
    <t>S1090005</t>
  </si>
  <si>
    <t>S1090007</t>
  </si>
  <si>
    <t>S1110002</t>
  </si>
  <si>
    <t>S1122001</t>
  </si>
  <si>
    <t>Aceite de Colza</t>
  </si>
  <si>
    <t>S1122002</t>
  </si>
  <si>
    <t>Aceite de girasol</t>
  </si>
  <si>
    <t>S1150001</t>
  </si>
  <si>
    <t>Sal seca Tipo-1</t>
  </si>
  <si>
    <t>S5101100001</t>
  </si>
  <si>
    <t>Etiqueta neutra papel 40x25</t>
  </si>
  <si>
    <t>S5101100002</t>
  </si>
  <si>
    <t>Etiqueta neutra papel 99x75</t>
  </si>
  <si>
    <t>S5101100003</t>
  </si>
  <si>
    <t>Etiqueta neutra papel 105x100</t>
  </si>
  <si>
    <t>S5101100006</t>
  </si>
  <si>
    <t>Etiqueta impresa Abordo papel 99x75</t>
  </si>
  <si>
    <t>S5101100020</t>
  </si>
  <si>
    <t>Etiqueta neutra EAN 128 papel 120x120</t>
  </si>
  <si>
    <t>S5101100022</t>
  </si>
  <si>
    <t>Etiqueta neutra Sato papel 175x105</t>
  </si>
  <si>
    <t>Etiqueta papel VICI 105x100mm</t>
  </si>
  <si>
    <t>S5102100002</t>
  </si>
  <si>
    <t>Etiqueta neutra PP 99x75</t>
  </si>
  <si>
    <t>S5102100012</t>
  </si>
  <si>
    <t>Etiqueta neutra PP 105x100</t>
  </si>
  <si>
    <t>S5102900099</t>
  </si>
  <si>
    <t>Label pallet 120x200</t>
  </si>
  <si>
    <t>S5201100028</t>
  </si>
  <si>
    <t>TOP film PET/PE peel unprinted 498x0,07</t>
  </si>
  <si>
    <t>Top Alipende 500g PET/PE 498X70 Book style</t>
  </si>
  <si>
    <t>Top film CARREFOUR 450g PET/PE peel 498x70</t>
  </si>
  <si>
    <t>Top film GELPEIXE 250g 498x70 PETPE</t>
  </si>
  <si>
    <t>Top film COPOS 1Kg PE/PE peel 498x70</t>
  </si>
  <si>
    <t>Top film EL MAR 900g 498x70 PET/PE Peel</t>
  </si>
  <si>
    <t>S5201100437</t>
  </si>
  <si>
    <t>Top film APOLO 250g PET/PE 498x70</t>
  </si>
  <si>
    <t>TOP film Auchan 250g PET/PE peel 498x70</t>
  </si>
  <si>
    <t>S5202000001</t>
  </si>
  <si>
    <t>BOT Film PA/PE unprinted (VAK FWEPH) 522x110</t>
  </si>
  <si>
    <t>S5202000002</t>
  </si>
  <si>
    <t>BOT film PA/PE unprinted flexible 522x0,28</t>
  </si>
  <si>
    <t>Bot film CARREFOUR 450g PA/PE 524x280</t>
  </si>
  <si>
    <t>Bot film GELPEIXE 250g 524x110 PAPE</t>
  </si>
  <si>
    <t>Bottom film COPOS 1kg PA/PE 524x280</t>
  </si>
  <si>
    <t>Bottom EL MAR 240g PA/PE 524x110</t>
  </si>
  <si>
    <t>Bottom printed ABORDO 250g PA/PE 526x280</t>
  </si>
  <si>
    <t>S5300000002</t>
  </si>
  <si>
    <t>Bag unprinted HDPE no vac 5kg 700x600</t>
  </si>
  <si>
    <t>S5300000003</t>
  </si>
  <si>
    <t>Bag unprinted 10kg HDPE no vac 700x800</t>
  </si>
  <si>
    <t>S5300000014</t>
  </si>
  <si>
    <t>Bag blue 10kg HDPE no vac 700x800</t>
  </si>
  <si>
    <t>Bag printed Abordo 1kg PET/PE no vac 200x350</t>
  </si>
  <si>
    <t>S5302000102</t>
  </si>
  <si>
    <t>S5400000001</t>
  </si>
  <si>
    <t>S5400000002</t>
  </si>
  <si>
    <t>Box white 1x10kg 385x285x200</t>
  </si>
  <si>
    <t>S5400000004</t>
  </si>
  <si>
    <t>Box white 40x250g 385x285x155</t>
  </si>
  <si>
    <t>S5400000005</t>
  </si>
  <si>
    <t>Box white unprinted 6x1kg 3Ls 350x290x130</t>
  </si>
  <si>
    <t>S5400000015</t>
  </si>
  <si>
    <t>Box white Chunk 5x2kg 350x230x210</t>
  </si>
  <si>
    <t>S5400000025</t>
  </si>
  <si>
    <t>Box STI 6x1kg 320x215x150</t>
  </si>
  <si>
    <t>S5400000047</t>
  </si>
  <si>
    <t>Box white 5X1Kg 275x230x155</t>
  </si>
  <si>
    <t>S5400000063</t>
  </si>
  <si>
    <t>Box white 320x210x245</t>
  </si>
  <si>
    <t>S5400000064</t>
  </si>
  <si>
    <t>Octovin 1200x800x800 - 390kg</t>
  </si>
  <si>
    <t>S5400000065</t>
  </si>
  <si>
    <t>Tapa Octovin 1200x800x150</t>
  </si>
  <si>
    <t>S5400000066</t>
  </si>
  <si>
    <t>Box white 4x2,5kg 350x240x190</t>
  </si>
  <si>
    <t>S5400000078</t>
  </si>
  <si>
    <t>Box STI 40x200g Brasil 385x285x135</t>
  </si>
  <si>
    <t>S5400000083</t>
  </si>
  <si>
    <t>Box STI 7020 275X195X220</t>
  </si>
  <si>
    <t>S5900000010</t>
  </si>
  <si>
    <t>Cinta adhesiva neutral PP 50mmx990m</t>
  </si>
  <si>
    <t>S5900000011</t>
  </si>
  <si>
    <t>Cinta adhesiva neutral PP 50mmx132m</t>
  </si>
  <si>
    <t>S5900000016</t>
  </si>
  <si>
    <t>Film for wrapping pallets, machine</t>
  </si>
  <si>
    <t>S5900000017</t>
  </si>
  <si>
    <t>S5900000020</t>
  </si>
  <si>
    <t>Bag industrial blue 235x198</t>
  </si>
  <si>
    <t>S5900000023</t>
  </si>
  <si>
    <t>S5900000024</t>
  </si>
  <si>
    <t>S5900000026</t>
  </si>
  <si>
    <t>CINTA ENFAJADORA ALIPENDE</t>
  </si>
  <si>
    <t>S5900000099</t>
  </si>
  <si>
    <t>Corners brown</t>
  </si>
  <si>
    <t xml:space="preserve">Nº </t>
  </si>
  <si>
    <t>Descripcion</t>
  </si>
  <si>
    <t>cantidad</t>
  </si>
  <si>
    <t>Importe</t>
  </si>
  <si>
    <t>Surimi</t>
  </si>
  <si>
    <t xml:space="preserve">Materias Primas </t>
  </si>
  <si>
    <t>Packaging</t>
  </si>
  <si>
    <t>Otros Productos</t>
  </si>
  <si>
    <t>Producto Terminado</t>
  </si>
  <si>
    <t>Mercaderias</t>
  </si>
  <si>
    <t>TOTAL</t>
  </si>
  <si>
    <t>Inventario</t>
  </si>
  <si>
    <t>Contabilidad</t>
  </si>
  <si>
    <t>Diferencia</t>
  </si>
  <si>
    <t>S1010204</t>
  </si>
  <si>
    <t>Surimi Westward APO A no pholyphosphates MSC</t>
  </si>
  <si>
    <t>S1060006</t>
  </si>
  <si>
    <t>S1060007</t>
  </si>
  <si>
    <t>Huevo entero en polvo free range</t>
  </si>
  <si>
    <t>S1070032</t>
  </si>
  <si>
    <t>Aroma nº 60 Luctaroma EEL38480A</t>
  </si>
  <si>
    <t>S1070033</t>
  </si>
  <si>
    <t>Aroma 61Garlic NF 45932A (Ajo) Luctaroma</t>
  </si>
  <si>
    <t>S1070034</t>
  </si>
  <si>
    <t>Aroma 62 Red Hot Chilli NF 45930A</t>
  </si>
  <si>
    <t>S1070036</t>
  </si>
  <si>
    <t>S1070037</t>
  </si>
  <si>
    <t>Aroma 54 EX-15c</t>
  </si>
  <si>
    <t>S1090011</t>
  </si>
  <si>
    <t>Tinta de sepia</t>
  </si>
  <si>
    <t>S5102100029</t>
  </si>
  <si>
    <t>Label PP 120x120</t>
  </si>
  <si>
    <t>Label Baby Eels GARLIC 2x100g PP 88x36</t>
  </si>
  <si>
    <t>Label Baby Eels GARLIC 200g PP 70x97</t>
  </si>
  <si>
    <t>Label Baby Eels 2x100g PP 88x36</t>
  </si>
  <si>
    <t>S5201100063</t>
  </si>
  <si>
    <t>Top film MAHESO 1 Kg PET PE peel 498x70</t>
  </si>
  <si>
    <t>TOP film printed AVILUDO 250g PET/PE peel498x70</t>
  </si>
  <si>
    <t>S5201110536</t>
  </si>
  <si>
    <t>Top EL MAR 240g PET/PE peel 498x70</t>
  </si>
  <si>
    <t>S5201170001</t>
  </si>
  <si>
    <t>Top film transparent PET12/PE85 620x0,99</t>
  </si>
  <si>
    <t>Top film COLUMBUS Baby Eels 200g PET/PE85</t>
  </si>
  <si>
    <t>Top film VICI Baby Eels 200g PET/PE85</t>
  </si>
  <si>
    <t>Top film VICI Baby Eels 2x100g PET12/PE85</t>
  </si>
  <si>
    <t>S5201172401</t>
  </si>
  <si>
    <t>S5201172402</t>
  </si>
  <si>
    <t>S5201900011</t>
  </si>
  <si>
    <t>TOP film PA/PE blue 405x100</t>
  </si>
  <si>
    <t>Bot film Ocean Sea ES/PT 450g PA/PE 524x280</t>
  </si>
  <si>
    <t>Bot film MAHESO 300g PA/PE 524x200</t>
  </si>
  <si>
    <t>Bot film MAHESO 1Kg PA/PE 524x280</t>
  </si>
  <si>
    <t>S5202000213</t>
  </si>
  <si>
    <t>Bottom blue film 432x200</t>
  </si>
  <si>
    <t>S5300000019</t>
  </si>
  <si>
    <t>Pouch transp. VAKPAK 235x280mm 50my</t>
  </si>
  <si>
    <t>Bag APOLO no vaccum 1kg 200x350</t>
  </si>
  <si>
    <t>S5400000084</t>
  </si>
  <si>
    <t>Box Baby Eels 8x200g 320x195x90</t>
  </si>
  <si>
    <t>S5400000086</t>
  </si>
  <si>
    <t>Box Snow Crab 10x250g 275x165x100</t>
  </si>
  <si>
    <t>S5400000087</t>
  </si>
  <si>
    <t>S5400000088</t>
  </si>
  <si>
    <t>Box STI 5x1kg 210x160x255</t>
  </si>
  <si>
    <t>S5400000089</t>
  </si>
  <si>
    <t>Box Baby Eels 8x200g 320x195x80</t>
  </si>
  <si>
    <t>S5900000012</t>
  </si>
  <si>
    <t>S5910000011</t>
  </si>
  <si>
    <t>Tape VICI solvente 50mmx66m</t>
  </si>
  <si>
    <t>S1130130</t>
  </si>
  <si>
    <t>Carragenato IOTA (BLK2553) 25 Kg</t>
  </si>
  <si>
    <t>Top film FRIJOBEL 250g PET/PE peel 498x70</t>
  </si>
  <si>
    <t>S5201100079</t>
  </si>
  <si>
    <t>Top film Gedis 250g PET PE peel 498x70</t>
  </si>
  <si>
    <t>S5201100080</t>
  </si>
  <si>
    <t>Top film Gedis 900g PET PE peel 498x70</t>
  </si>
  <si>
    <t>S5201100342</t>
  </si>
  <si>
    <t>Flowpack MAHESO 125g PET/PE 150x70</t>
  </si>
  <si>
    <t>Bottom film Gedis 250g PA/PE 526x110</t>
  </si>
  <si>
    <t>S5202000202</t>
  </si>
  <si>
    <t>BOT film PA/PE unprinted 432x0,28</t>
  </si>
  <si>
    <t>Bot film APOLO 250g PA/PE 526X110</t>
  </si>
  <si>
    <t>S5202010339</t>
  </si>
  <si>
    <t>S5202600102</t>
  </si>
  <si>
    <t>BOT film Celtipak PP/PP peel 522x300</t>
  </si>
  <si>
    <t>S5302000030</t>
  </si>
  <si>
    <t>Pouch printed VICI IQF 1kg PET/PE 200x350</t>
  </si>
  <si>
    <t>Box STI 20x300g 320x210x175</t>
  </si>
  <si>
    <t>S5400000091</t>
  </si>
  <si>
    <t>Box white 14x400g 275x165x205</t>
  </si>
  <si>
    <t>S5400000094</t>
  </si>
  <si>
    <t>Box top display 15x200g</t>
  </si>
  <si>
    <t>RIBBON CERA 114X360MM IN B2200</t>
  </si>
  <si>
    <t>RIBBON MIXTO 120X360M B1280</t>
  </si>
  <si>
    <t>LAMINA PEBD AZULADA ANONIMA</t>
  </si>
  <si>
    <t>RIBBON RESINA 116X360M D3210</t>
  </si>
  <si>
    <t>S1090009</t>
  </si>
  <si>
    <t>Color 10 Licopeno Tomat-O-red 2% SG NS</t>
  </si>
  <si>
    <t>S1160008</t>
  </si>
  <si>
    <t>Hielo en escamas</t>
  </si>
  <si>
    <t>S5101100027</t>
  </si>
  <si>
    <t>Top VICI Smart choice XXL 2x250g PET12/PE85</t>
  </si>
  <si>
    <t>S5204000110</t>
  </si>
  <si>
    <t>Film HDPE neutral 75x0,020</t>
  </si>
  <si>
    <t>S5204000111</t>
  </si>
  <si>
    <t>Film HDPE unprinted 85x0,020</t>
  </si>
  <si>
    <t>S5400000099</t>
  </si>
  <si>
    <t>Box bottom VICI display 8x(2x250g)</t>
  </si>
  <si>
    <t>Albumina de huevo en polvo Free range High gel</t>
  </si>
  <si>
    <t>S1130014</t>
  </si>
  <si>
    <t>Carbonato cálcico CaCO3</t>
  </si>
  <si>
    <t>S5101100104</t>
  </si>
  <si>
    <t>Etiqueta papel VICI 99x75mm</t>
  </si>
  <si>
    <t>S5101100126</t>
  </si>
  <si>
    <t>Etiqueta Apolo papel 99x75</t>
  </si>
  <si>
    <t>S5101100127</t>
  </si>
  <si>
    <t>S5102100103</t>
  </si>
  <si>
    <t>Etiqueta PP VICI 99x75</t>
  </si>
  <si>
    <t>S5102100113</t>
  </si>
  <si>
    <t>Etiqueta PP VICI 105x100</t>
  </si>
  <si>
    <t>S5201102003</t>
  </si>
  <si>
    <t>Top printed ABORDO 250g PET12/PE55 498X70</t>
  </si>
  <si>
    <t>Top film APOLO eels 2x100g PET/PE85</t>
  </si>
  <si>
    <t>Top film COLUMBUS Baby Eels 2x100g PET/PE85</t>
  </si>
  <si>
    <t>Top film ABORDO Baby Eels 2x100g PET/PE85</t>
  </si>
  <si>
    <t>Top film NURIMAR beby eels 200g PET12/PE85</t>
  </si>
  <si>
    <t>Top Ocean Sea baby eels 2x125g</t>
  </si>
  <si>
    <t>Top film CASTELLAR beby eels 2x100g PET12/PE85</t>
  </si>
  <si>
    <t>S5400000092</t>
  </si>
  <si>
    <t>Box bottom Baby Eels Lidl ES display 15x200g</t>
  </si>
  <si>
    <t>S5400000101</t>
  </si>
  <si>
    <t>Box CHUNK 4x2,5kg 350x240x180</t>
  </si>
  <si>
    <t>Box FRIJOBEL printed 1x10kg 385x285x200</t>
  </si>
  <si>
    <t>Variación</t>
  </si>
  <si>
    <t>Saldo en cuenta</t>
  </si>
  <si>
    <t>Materias Primas</t>
  </si>
  <si>
    <t>Otros Materiales</t>
  </si>
  <si>
    <t>Productos Terminados</t>
  </si>
  <si>
    <t>Productos Semiterminados y Transformación</t>
  </si>
  <si>
    <t>S9100006</t>
  </si>
  <si>
    <t>Gorro desechable azul con clip</t>
  </si>
  <si>
    <t>S9100007</t>
  </si>
  <si>
    <t>Mascarilla tricapa azul</t>
  </si>
  <si>
    <t>S9100015</t>
  </si>
  <si>
    <t>Traje azul con bolsillo T SP</t>
  </si>
  <si>
    <t>S9100030</t>
  </si>
  <si>
    <t>S9100031</t>
  </si>
  <si>
    <t>S9100034</t>
  </si>
  <si>
    <t>S9100038</t>
  </si>
  <si>
    <t>S9100040</t>
  </si>
  <si>
    <t>S9100041</t>
  </si>
  <si>
    <t>S9100042</t>
  </si>
  <si>
    <t>S9100044</t>
  </si>
  <si>
    <t>Pantalón multibolsillos azul marino T-42</t>
  </si>
  <si>
    <t>S9100048</t>
  </si>
  <si>
    <t>Pantalón multibolsillos azul marino T-50</t>
  </si>
  <si>
    <t>S9100051</t>
  </si>
  <si>
    <t>Pantalón multibolsillo azul marino T-56</t>
  </si>
  <si>
    <t>S9100058</t>
  </si>
  <si>
    <t>Jersey c/cod.y hombr Azul marino T-S</t>
  </si>
  <si>
    <t>S9100059</t>
  </si>
  <si>
    <t>Jersey c/cod.y hombr Azul marino T-M</t>
  </si>
  <si>
    <t>S9100062</t>
  </si>
  <si>
    <t>Jersey c/cod.y hombr Azul marino T-XXL</t>
  </si>
  <si>
    <t>S9100065</t>
  </si>
  <si>
    <t>Bota S3 piel negra T-40</t>
  </si>
  <si>
    <t>S9100066</t>
  </si>
  <si>
    <t>Bota S3 piel negra T-41</t>
  </si>
  <si>
    <t>S9100067</t>
  </si>
  <si>
    <t>Bota S3 Piel negra T-42</t>
  </si>
  <si>
    <t>S9100068</t>
  </si>
  <si>
    <t>Bota S3 piel negra T-43</t>
  </si>
  <si>
    <t>S9100074</t>
  </si>
  <si>
    <t>Guante térmico liso azul Ref.5000B T-7</t>
  </si>
  <si>
    <t>S9100075</t>
  </si>
  <si>
    <t>Guante térmico liso azul Ref.5000B T-8</t>
  </si>
  <si>
    <t>S9100076</t>
  </si>
  <si>
    <t>Guante térmico liso azul Ref.5000B T-9</t>
  </si>
  <si>
    <t>S9100077</t>
  </si>
  <si>
    <t>Guante térmico liso azul Ref.5000B T-10</t>
  </si>
  <si>
    <t>S9100078</t>
  </si>
  <si>
    <t>Guante vacuno natural 160IG T-8</t>
  </si>
  <si>
    <t>S9100079</t>
  </si>
  <si>
    <t>Guante vacuno natural 160IG T-9</t>
  </si>
  <si>
    <t>S9100080</t>
  </si>
  <si>
    <t>Guante vacuno natural 160IG T-10</t>
  </si>
  <si>
    <t>S9100091</t>
  </si>
  <si>
    <t>S9100092</t>
  </si>
  <si>
    <t>S9100093</t>
  </si>
  <si>
    <t>S9100094</t>
  </si>
  <si>
    <t>S9100095</t>
  </si>
  <si>
    <t>Bota Acifort con puntera Cod20435 T35</t>
  </si>
  <si>
    <t>S9100096</t>
  </si>
  <si>
    <t>Bota blanca puntera T-36</t>
  </si>
  <si>
    <t>S9100097</t>
  </si>
  <si>
    <t>Bota blanca puntera T-37</t>
  </si>
  <si>
    <t>S9100098</t>
  </si>
  <si>
    <t>Bota blanca puntera T-38</t>
  </si>
  <si>
    <t>S9100101</t>
  </si>
  <si>
    <t>Bota blanca puntera T-41</t>
  </si>
  <si>
    <t>S9100103</t>
  </si>
  <si>
    <t>Bota blanca puntera T-43</t>
  </si>
  <si>
    <t>S9100105</t>
  </si>
  <si>
    <t>Bota blanca puntera T-45</t>
  </si>
  <si>
    <t>S9100106</t>
  </si>
  <si>
    <t>Bota blanca puntera T-46</t>
  </si>
  <si>
    <t>S9100112</t>
  </si>
  <si>
    <t>Chaleco multibolsillo marino T-S</t>
  </si>
  <si>
    <t>S9100113</t>
  </si>
  <si>
    <t>Chaleco multibolsillo marino T-M</t>
  </si>
  <si>
    <t>S9100115</t>
  </si>
  <si>
    <t>Chaleco multibolsillo marino T-XL</t>
  </si>
  <si>
    <t>S9100117</t>
  </si>
  <si>
    <t>Calcetín thermolite T-S (35-38)</t>
  </si>
  <si>
    <t>S9100136</t>
  </si>
  <si>
    <t>Bata blanca tergal con velcro T-S</t>
  </si>
  <si>
    <t>S9100137</t>
  </si>
  <si>
    <t>Bata blanca tergal con velcro T-M</t>
  </si>
  <si>
    <t>S9100139</t>
  </si>
  <si>
    <t>Bata blanca tergal con velcro T-XL</t>
  </si>
  <si>
    <t>S9100149</t>
  </si>
  <si>
    <t>Bota Fragua velcro blanca T-42</t>
  </si>
  <si>
    <t>S9100152</t>
  </si>
  <si>
    <t>TAPON EAR TRACERS</t>
  </si>
  <si>
    <t>S9100156</t>
  </si>
  <si>
    <t>Traje de agua Nylon-PVC T-M</t>
  </si>
  <si>
    <t>S9100157</t>
  </si>
  <si>
    <t>Traje de agua Nylon-PVC T-L</t>
  </si>
  <si>
    <t>S9100158</t>
  </si>
  <si>
    <t>Traje de agua Nylon-PVC T-XL</t>
  </si>
  <si>
    <t>S9100159</t>
  </si>
  <si>
    <t>Traje de agua Nylon-PVC T-XXL</t>
  </si>
  <si>
    <t>S9100160</t>
  </si>
  <si>
    <t>Delantal Trivi nitrilo R-50</t>
  </si>
  <si>
    <t>S9100161</t>
  </si>
  <si>
    <t>Chaleco nylon T S blanco Artic</t>
  </si>
  <si>
    <t>S9100193</t>
  </si>
  <si>
    <t>S9100194</t>
  </si>
  <si>
    <t>Gorro astronauta s/masc azul</t>
  </si>
  <si>
    <t>S9100196</t>
  </si>
  <si>
    <t>Bota Fragua velcro blanca T43</t>
  </si>
  <si>
    <t>S9100197</t>
  </si>
  <si>
    <t>Bota Fragua velcro blanca T44</t>
  </si>
  <si>
    <t>S9100201</t>
  </si>
  <si>
    <t>S9100202</t>
  </si>
  <si>
    <t>S9100203</t>
  </si>
  <si>
    <t>S9100204</t>
  </si>
  <si>
    <t>S9100205</t>
  </si>
  <si>
    <t>S9100206</t>
  </si>
  <si>
    <t>S9100207</t>
  </si>
  <si>
    <t>S9100208</t>
  </si>
  <si>
    <t>S9100209</t>
  </si>
  <si>
    <t>S9100227</t>
  </si>
  <si>
    <t>Pantalón multibolsillos azul marino T-40</t>
  </si>
  <si>
    <t>S9100234</t>
  </si>
  <si>
    <t>S9100244</t>
  </si>
  <si>
    <t>Pantalon blanco talla SP</t>
  </si>
  <si>
    <t>S9100245</t>
  </si>
  <si>
    <t>Pantalon blanco talla P</t>
  </si>
  <si>
    <t>S9100246</t>
  </si>
  <si>
    <t>Pantalon blanco talla M</t>
  </si>
  <si>
    <t>S9100248</t>
  </si>
  <si>
    <t>Pantalon blanco talla SG</t>
  </si>
  <si>
    <t>S9100264</t>
  </si>
  <si>
    <t>Bota Fragua velcro blanca T40</t>
  </si>
  <si>
    <t>S9100265</t>
  </si>
  <si>
    <t>Bota Fragua velcro blanca T41</t>
  </si>
  <si>
    <t>S9100277</t>
  </si>
  <si>
    <t>Guante nitrilo food grade T-S</t>
  </si>
  <si>
    <t>S9100278</t>
  </si>
  <si>
    <t>Guante nitrilo food grade T-M</t>
  </si>
  <si>
    <t>S9100279</t>
  </si>
  <si>
    <t>Guante nitrilo food grade T-L</t>
  </si>
  <si>
    <t>S9100280</t>
  </si>
  <si>
    <t>Guante nitrilo food grade T-XL</t>
  </si>
  <si>
    <t>S9100285</t>
  </si>
  <si>
    <t>Pantalón azul con bolsillos T-M</t>
  </si>
  <si>
    <t>S9100288</t>
  </si>
  <si>
    <t>Casaca blanca con bordado T-SP</t>
  </si>
  <si>
    <t>S9100289</t>
  </si>
  <si>
    <t>Casaca blanca con bordado T-P</t>
  </si>
  <si>
    <t>S9100290</t>
  </si>
  <si>
    <t>Casaca blanca con bordado T-M</t>
  </si>
  <si>
    <t>S9100292</t>
  </si>
  <si>
    <t>Casaca blanca con bordado T-SG</t>
  </si>
  <si>
    <t>S9100295</t>
  </si>
  <si>
    <t>Casaca naranja T-P</t>
  </si>
  <si>
    <t>S9100301</t>
  </si>
  <si>
    <t>Pantalón con bolsillos naranja T-M</t>
  </si>
  <si>
    <t>S9100302</t>
  </si>
  <si>
    <t>Pantalón con bolsillos naranja T-G</t>
  </si>
  <si>
    <t>S9100304</t>
  </si>
  <si>
    <t>Guante vacuno natural 160IG T-7</t>
  </si>
  <si>
    <t>S9100306</t>
  </si>
  <si>
    <t>Guante anticorte Procoves T-7</t>
  </si>
  <si>
    <t>S9100307</t>
  </si>
  <si>
    <t>Guante anticorte Procoves T-8</t>
  </si>
  <si>
    <t>S9100308</t>
  </si>
  <si>
    <t>Guante anticorte Procoves T-9</t>
  </si>
  <si>
    <t>S9100309</t>
  </si>
  <si>
    <t>Guante anticorte Procoves T-10</t>
  </si>
  <si>
    <t>S9100311</t>
  </si>
  <si>
    <t>Cubrebarba PP azul 14 grs</t>
  </si>
  <si>
    <t>S9100312</t>
  </si>
  <si>
    <t>Gorro astronauta con/masc azul</t>
  </si>
  <si>
    <t>S9100314</t>
  </si>
  <si>
    <t>Camiseta térmica T-S M.larga Negra</t>
  </si>
  <si>
    <t>S9100315</t>
  </si>
  <si>
    <t>Camiseta térmica T-M M.larga Negra</t>
  </si>
  <si>
    <t>S9100332</t>
  </si>
  <si>
    <t>Casaca azul con bordado T-G</t>
  </si>
  <si>
    <t>S9100342</t>
  </si>
  <si>
    <t>Patuco plastico azul plus 00148</t>
  </si>
  <si>
    <t>S9100359</t>
  </si>
  <si>
    <t>Pantalon blanco talla 3XL</t>
  </si>
  <si>
    <t>S9100362</t>
  </si>
  <si>
    <t>Guante térmico liso azul Ref.5000B T-11</t>
  </si>
  <si>
    <t>S9700004</t>
  </si>
  <si>
    <t>Papel higiénico industrial</t>
  </si>
  <si>
    <t>S9700015</t>
  </si>
  <si>
    <t>S9700016</t>
  </si>
  <si>
    <t>Bolsa basura ind 85x105 C/40x10</t>
  </si>
  <si>
    <t>S9700017</t>
  </si>
  <si>
    <t>Bolsa basura negro 54x60 G80 C/60x25</t>
  </si>
  <si>
    <t>S9700020</t>
  </si>
  <si>
    <t>Divosan Suredis 20 L</t>
  </si>
  <si>
    <t>S9700021</t>
  </si>
  <si>
    <t>Estropajo verde 15x20 P/15</t>
  </si>
  <si>
    <t>S9700030</t>
  </si>
  <si>
    <t>S9700032</t>
  </si>
  <si>
    <t>Jonclean 18 20L</t>
  </si>
  <si>
    <t>S9700037</t>
  </si>
  <si>
    <t>Cubo de fregar sin escurridor</t>
  </si>
  <si>
    <t>S9700043</t>
  </si>
  <si>
    <t>Recogedor con palo</t>
  </si>
  <si>
    <t>S9700060</t>
  </si>
  <si>
    <t>Desocal SC (30L)</t>
  </si>
  <si>
    <t>S9700065</t>
  </si>
  <si>
    <t>Lejía con detergente 2L (C/6)</t>
  </si>
  <si>
    <t>S9700068</t>
  </si>
  <si>
    <t>Lejia 2 litros (caja 6 uds)</t>
  </si>
  <si>
    <t>S9700073</t>
  </si>
  <si>
    <t>Bolsa Basura 95X115 (C/15x10)</t>
  </si>
  <si>
    <t>S9700079</t>
  </si>
  <si>
    <t>Multiclean</t>
  </si>
  <si>
    <t>S9700080</t>
  </si>
  <si>
    <t>Cleanfoam (950L)</t>
  </si>
  <si>
    <t>S9700081</t>
  </si>
  <si>
    <t>Soft Care Des E Spray H5 2x5L</t>
  </si>
  <si>
    <t>S9700082</t>
  </si>
  <si>
    <t>Divodes FG 2X5L</t>
  </si>
  <si>
    <t>S9990006</t>
  </si>
  <si>
    <t>Palet plastico H1 800x1200</t>
  </si>
  <si>
    <t>Unidad</t>
  </si>
  <si>
    <t>Cantidad</t>
  </si>
  <si>
    <t>Precio medio</t>
  </si>
  <si>
    <t>KG</t>
  </si>
  <si>
    <t>S1060005</t>
  </si>
  <si>
    <t>Huevo entero en polvo</t>
  </si>
  <si>
    <t>S1070040</t>
  </si>
  <si>
    <t>Aroma Luctaroma EEL NF 11012A</t>
  </si>
  <si>
    <t>S1070041</t>
  </si>
  <si>
    <t>Aroma Umami P-13325</t>
  </si>
  <si>
    <t>Precio Medio</t>
  </si>
  <si>
    <t>UNIT</t>
  </si>
  <si>
    <t>S5101100121</t>
  </si>
  <si>
    <t>Etiqueta impresa VICI papel 120x120</t>
  </si>
  <si>
    <t>S5201100011</t>
  </si>
  <si>
    <t>TOP film Pescanova 250g PET/PE peel 498x70</t>
  </si>
  <si>
    <t>TOP FILM COLUMBUS ES/PT 250g PET PE 498x70</t>
  </si>
  <si>
    <t>Top film Ocean Sea ES/PT PET PE peel 498x70</t>
  </si>
  <si>
    <t>S5202000161</t>
  </si>
  <si>
    <t>S5202003005</t>
  </si>
  <si>
    <t>S5206700004</t>
  </si>
  <si>
    <t>Bot film white PS/EVOH/PE 622x450</t>
  </si>
  <si>
    <t>S5400000019</t>
  </si>
  <si>
    <t>Box white 12x500g 275x170x205</t>
  </si>
  <si>
    <t>S5400000103</t>
  </si>
  <si>
    <t>Box Baby Eels 16x(2x125g) 320x195x195</t>
  </si>
  <si>
    <t>S5402000102</t>
  </si>
  <si>
    <t>S9100005</t>
  </si>
  <si>
    <t>Gorro desechable azul</t>
  </si>
  <si>
    <t>S9100138</t>
  </si>
  <si>
    <t>Bata blanca tergal con velcro T-L</t>
  </si>
  <si>
    <t>S9100162</t>
  </si>
  <si>
    <t>Chaleco nylon T M blanco Artic</t>
  </si>
  <si>
    <t>S9100275</t>
  </si>
  <si>
    <t>Traje de agua Nylon-PVC T-S</t>
  </si>
  <si>
    <t>S9100294</t>
  </si>
  <si>
    <t>Casaca naranja T-SP</t>
  </si>
  <si>
    <t>S9100296</t>
  </si>
  <si>
    <t>Casaca naranja T-M</t>
  </si>
  <si>
    <t>S9100297</t>
  </si>
  <si>
    <t>Casaca naranja T-G</t>
  </si>
  <si>
    <t>S9100298</t>
  </si>
  <si>
    <t>Casaca naranja T-SG</t>
  </si>
  <si>
    <t>S9100299</t>
  </si>
  <si>
    <t>Pantalón con bolsillos naranja T-SP</t>
  </si>
  <si>
    <t>S9100300</t>
  </si>
  <si>
    <t>Pantalón con bolsillos naranja T-P</t>
  </si>
  <si>
    <t>S9100303</t>
  </si>
  <si>
    <t>Pantalón con bolsillos naranja T-SG</t>
  </si>
  <si>
    <t>S9100351</t>
  </si>
  <si>
    <t>Pantalon acolchado 16150 marino T40</t>
  </si>
  <si>
    <t>S9100363</t>
  </si>
  <si>
    <t>Casaca naranja T-SSG</t>
  </si>
  <si>
    <t>S9100364</t>
  </si>
  <si>
    <t>Pantalón naranja T-SSG</t>
  </si>
  <si>
    <t>S9100369</t>
  </si>
  <si>
    <t>Gorro desechable verde con clip</t>
  </si>
  <si>
    <t>S9700011</t>
  </si>
  <si>
    <t>Soft care plus 2x5L</t>
  </si>
  <si>
    <t>L</t>
  </si>
  <si>
    <t>PQ</t>
  </si>
  <si>
    <t>Toalla 1c azul RCL 20X23 PLEG. V J996310 C/7.200</t>
  </si>
  <si>
    <t>S9700039</t>
  </si>
  <si>
    <t>Escobilla de baño</t>
  </si>
  <si>
    <t>S9700047</t>
  </si>
  <si>
    <t>Palo de escoba</t>
  </si>
  <si>
    <t>S9700083</t>
  </si>
  <si>
    <t>Shurecelan Plus VK9 20L</t>
  </si>
  <si>
    <t>S9990111</t>
  </si>
  <si>
    <t>Pallet americano ISPM15 fumigado 1200x1000</t>
  </si>
  <si>
    <t>SB CHU 7045</t>
  </si>
  <si>
    <t>VAC FROZEN CHUNKS, ORANGE,GLUED 4%, CRABMEAT.4X2.5</t>
  </si>
  <si>
    <t>SB SHR 7005</t>
  </si>
  <si>
    <t>VAC frozen surimi shredded orange VICI ES 5x2 Kg</t>
  </si>
  <si>
    <t>S1010031</t>
  </si>
  <si>
    <t>Suriimi Shiroguchi Naik - L5S</t>
  </si>
  <si>
    <t>S1010055</t>
  </si>
  <si>
    <t>Surimi APO RAO Westward MSC - L4M</t>
  </si>
  <si>
    <t>S1010147</t>
  </si>
  <si>
    <t>Surimi APO A Westward Seafood L 2 MSC</t>
  </si>
  <si>
    <t>S1010182</t>
  </si>
  <si>
    <t>Surimi APO RAON Westward MSC No Poliphosphates</t>
  </si>
  <si>
    <t>S1010283</t>
  </si>
  <si>
    <t>Surimi APO-MDN MSC Westward</t>
  </si>
  <si>
    <t>S1070028</t>
  </si>
  <si>
    <t>Aroma 45 (Natural shrimp flavouring)</t>
  </si>
  <si>
    <t>S1070029</t>
  </si>
  <si>
    <t>Aroma 51 Booster E_0921899</t>
  </si>
  <si>
    <t>S1070044</t>
  </si>
  <si>
    <t>Aroma Cangrejo CN20476</t>
  </si>
  <si>
    <t>S5201100061</t>
  </si>
  <si>
    <t>Top film MAHESO 300g PET PE peel 498x70</t>
  </si>
  <si>
    <t>Top film COLUMBUS ES 1kg PET/PE peel 498x70</t>
  </si>
  <si>
    <t>S5201100118</t>
  </si>
  <si>
    <t>Top film ARTIQ 250g PET/PE peel</t>
  </si>
  <si>
    <t>S5201100522</t>
  </si>
  <si>
    <t>Top film Eels Rikissimo 2x100g PET12/PE85</t>
  </si>
  <si>
    <t>Top film Eels ARTIQ 200g PET12/PE85</t>
  </si>
  <si>
    <t>Bot film ARTIQ 250g PA/PE</t>
  </si>
  <si>
    <t>S5202000450</t>
  </si>
  <si>
    <t>Bag Frig.Morales no vaccum 1kg 200x350</t>
  </si>
  <si>
    <t>S5400000067</t>
  </si>
  <si>
    <t>S5400000102</t>
  </si>
  <si>
    <t>Box CHU 1x2,5kg 350x240x50</t>
  </si>
  <si>
    <t>Box Frig.Morales IQF 5x1kg 275x230x155</t>
  </si>
  <si>
    <t>SB BIT 7032</t>
  </si>
  <si>
    <t>IQF Frozen surimi bites red 30% ES 1x5 kg</t>
  </si>
  <si>
    <t>SB STI 7169</t>
  </si>
  <si>
    <t>VAC frozen surimi sticks paprika, ARTIQ, 20x250g</t>
  </si>
  <si>
    <t>S9100039</t>
  </si>
  <si>
    <t>Camiseta algodón azul marino T-M</t>
  </si>
  <si>
    <t>S9100060</t>
  </si>
  <si>
    <t>Jersey c/cod.y hombr Azul marino T-L</t>
  </si>
  <si>
    <t>S9100061</t>
  </si>
  <si>
    <t>Jersey c/cod.y hombr Azul marino T-XL</t>
  </si>
  <si>
    <t>S9100099</t>
  </si>
  <si>
    <t>Bota blanca puntera T-39</t>
  </si>
  <si>
    <t>S9100100</t>
  </si>
  <si>
    <t>Bota blanca puntera T-40</t>
  </si>
  <si>
    <t>S9100102</t>
  </si>
  <si>
    <t>Bota blanca puntera T-42</t>
  </si>
  <si>
    <t>S9100104</t>
  </si>
  <si>
    <t>Bota blanca puntera T-44</t>
  </si>
  <si>
    <t>S9100116</t>
  </si>
  <si>
    <t>Chaleco multibolsillo marino T-XXL</t>
  </si>
  <si>
    <t>S9100118</t>
  </si>
  <si>
    <t>Calcetín thermolite T-M (39-42)</t>
  </si>
  <si>
    <t>S9100119</t>
  </si>
  <si>
    <t>S9100163</t>
  </si>
  <si>
    <t>Chaleco nylon T L blanco Artic</t>
  </si>
  <si>
    <t>S9100164</t>
  </si>
  <si>
    <t>Chaleco nylon T XL blanco Artic</t>
  </si>
  <si>
    <t>S9100200</t>
  </si>
  <si>
    <t>S9100210</t>
  </si>
  <si>
    <t>S9100266</t>
  </si>
  <si>
    <t>S9100316</t>
  </si>
  <si>
    <t>Camiseta térmica T-L M.larga Negra</t>
  </si>
  <si>
    <t>S9100317</t>
  </si>
  <si>
    <t>Camiseta térmica T-XL M.larga Negra</t>
  </si>
  <si>
    <t>S9100324</t>
  </si>
  <si>
    <t>Camiseta térmica T-XXL M.larga Negra</t>
  </si>
  <si>
    <t>S9100326</t>
  </si>
  <si>
    <t>Bota blanca puntera T-47</t>
  </si>
  <si>
    <t>S9100328</t>
  </si>
  <si>
    <t>Bota Fragua velcro blanca T-39</t>
  </si>
  <si>
    <t>S9100350</t>
  </si>
  <si>
    <t>Pantalon acolchado 16150 marino T38</t>
  </si>
  <si>
    <t>S9100365</t>
  </si>
  <si>
    <t>Cascos 3M Peltor Optime I</t>
  </si>
  <si>
    <t>S9100371</t>
  </si>
  <si>
    <t>Guante anticorte Procoves T-6</t>
  </si>
  <si>
    <t>S9700063</t>
  </si>
  <si>
    <t>Ecoglass multiusos 1L</t>
  </si>
  <si>
    <t>S9700085</t>
  </si>
  <si>
    <t>DI HD PLUSFOAM VF1 20L</t>
  </si>
  <si>
    <t>S9700086</t>
  </si>
  <si>
    <t>Deogen VS7 20 L</t>
  </si>
  <si>
    <t>S9800109</t>
  </si>
  <si>
    <t>Guante Showa NSK26 T-8</t>
  </si>
  <si>
    <t>S9800110</t>
  </si>
  <si>
    <t>Guante Showa NSK26 T-9</t>
  </si>
  <si>
    <t>S9800111</t>
  </si>
  <si>
    <t>Guante Showa NSK26 T-10</t>
  </si>
  <si>
    <t>Transito</t>
  </si>
  <si>
    <t>S1010295</t>
  </si>
  <si>
    <t>S1010298</t>
  </si>
  <si>
    <t>Surimi APO-AAA MSC Arctic Storm</t>
  </si>
  <si>
    <t>S1010308</t>
  </si>
  <si>
    <t>Surimi APO-MDN MSC Alyeska</t>
  </si>
  <si>
    <t>S1010314</t>
  </si>
  <si>
    <t>Surimi APO-AN MSC Alyeska</t>
  </si>
  <si>
    <t>S1010315</t>
  </si>
  <si>
    <t>Surimi APO-MD MSC Alyeska</t>
  </si>
  <si>
    <t>S1030004</t>
  </si>
  <si>
    <t>Langostino cocido congelado 90-120</t>
  </si>
  <si>
    <t>Albumina de huevo High gel (Cage)</t>
  </si>
  <si>
    <t>S1070049</t>
  </si>
  <si>
    <t>Aroma Angula CN20753</t>
  </si>
  <si>
    <t>S5102130001</t>
  </si>
  <si>
    <t>Label SHR VICI 500g PP 100x105</t>
  </si>
  <si>
    <t>S5102172035</t>
  </si>
  <si>
    <t>Label Sea Noodles ALDI 200g 70x97</t>
  </si>
  <si>
    <t>Label LIDL shrimp 175g 70x97</t>
  </si>
  <si>
    <t>Label LIDL garlic 200g 70x97</t>
  </si>
  <si>
    <t>S5102172038</t>
  </si>
  <si>
    <t>Label Eels Ocean Sea 2x125g PP 88x36</t>
  </si>
  <si>
    <t>S5102172103</t>
  </si>
  <si>
    <t>S5102172119</t>
  </si>
  <si>
    <t>Label Baby Eels 45% 200g ES</t>
  </si>
  <si>
    <t>S5201100099</t>
  </si>
  <si>
    <t>Top film ANELDICO 1 Kg PET/PE peel</t>
  </si>
  <si>
    <t>S5201100111</t>
  </si>
  <si>
    <t>Top film ANELDICO 250g PET/PE peel</t>
  </si>
  <si>
    <t>S5201100115</t>
  </si>
  <si>
    <t>Top film VICI 700g PET/PE peel</t>
  </si>
  <si>
    <t>S5201100126</t>
  </si>
  <si>
    <t>Top film UNIDE 250g PET/PE peel</t>
  </si>
  <si>
    <t>S5201100128</t>
  </si>
  <si>
    <t>Top film VICI FZ 250g PET/PE peel</t>
  </si>
  <si>
    <t>S5201100224</t>
  </si>
  <si>
    <t>S5201114004</t>
  </si>
  <si>
    <t>Top film EEL Eroski FZ 2x150g</t>
  </si>
  <si>
    <t>Top Eels shrimp LIDL 175g PET12/PE85</t>
  </si>
  <si>
    <t>Top Eels garlic LIDL 200g PET12/PE85</t>
  </si>
  <si>
    <t>S5201172038</t>
  </si>
  <si>
    <t>Top film Eels ESTRELLA POLAR 200g PET12/PE85</t>
  </si>
  <si>
    <t>S5201172039</t>
  </si>
  <si>
    <t>Top film SHR MAKRO CHEF 500g PET12/PE85</t>
  </si>
  <si>
    <t>Top film EEL EROSKI SHRIMP 175g</t>
  </si>
  <si>
    <t>Top film EEL EROSKI 2x125g</t>
  </si>
  <si>
    <t>S5201172043</t>
  </si>
  <si>
    <t>Top film EEL MAKRO CHEF 2x250g</t>
  </si>
  <si>
    <t>S5201172124</t>
  </si>
  <si>
    <t>S5201172133</t>
  </si>
  <si>
    <t>S5201172141</t>
  </si>
  <si>
    <t>S5201172213</t>
  </si>
  <si>
    <t>S5201172428</t>
  </si>
  <si>
    <t>S5201210002</t>
  </si>
  <si>
    <t>Top film VICI CH 300g OPA/PE 498x80</t>
  </si>
  <si>
    <t>S5201500203</t>
  </si>
  <si>
    <t>Flowpack film unprinted GE45(PA/PE</t>
  </si>
  <si>
    <t>S5201500409</t>
  </si>
  <si>
    <t>Flowpack Alipende chilled 300g</t>
  </si>
  <si>
    <t>S5202000080</t>
  </si>
  <si>
    <t>Bot film ANELDICO 250g PA/PE</t>
  </si>
  <si>
    <t>Bot film ANELDICO 1Kg PA/PE</t>
  </si>
  <si>
    <t>Bottom film VICI 700g PA/PE 524x280</t>
  </si>
  <si>
    <t>S5202000086</t>
  </si>
  <si>
    <t>Bot film UNIDE 250g PA/PE</t>
  </si>
  <si>
    <t>S5202000088</t>
  </si>
  <si>
    <t>Bot film VICI FZ 250g</t>
  </si>
  <si>
    <t>Bot film VICI CH 300g</t>
  </si>
  <si>
    <t>S5202000184</t>
  </si>
  <si>
    <t>S5202000189</t>
  </si>
  <si>
    <t>S5202006006</t>
  </si>
  <si>
    <t>S5302000036</t>
  </si>
  <si>
    <t>Pouch IQF METRO CHEF 1kg 200x350</t>
  </si>
  <si>
    <t>S5302000228</t>
  </si>
  <si>
    <t>Box STI 20x250g 290x190x145</t>
  </si>
  <si>
    <t>Box STI 10x700g 320x210x185</t>
  </si>
  <si>
    <t>S5400000104</t>
  </si>
  <si>
    <t>Box STI ch 12x300g 275X165X135</t>
  </si>
  <si>
    <t>S5400000105</t>
  </si>
  <si>
    <t>Box STI fp 12x300g 393x193x130</t>
  </si>
  <si>
    <t>S5400000106</t>
  </si>
  <si>
    <t>Box Baby Eels 10x(2x125g) 320x195x115</t>
  </si>
  <si>
    <t>S5400000107</t>
  </si>
  <si>
    <t>Box Baby Eels 10x175g 320x195x100</t>
  </si>
  <si>
    <t>S5402000001</t>
  </si>
  <si>
    <t>Box ANELDICO 20x250g 290x190x145</t>
  </si>
  <si>
    <t>S5402000025</t>
  </si>
  <si>
    <t>Box ANELDICO 6x1kg 320x215x150</t>
  </si>
  <si>
    <t>S5402000292</t>
  </si>
  <si>
    <t>Box bot METRO CHEF display 8x500g</t>
  </si>
  <si>
    <t>S5603000012</t>
  </si>
  <si>
    <t>Carton tray 160x120x25</t>
  </si>
  <si>
    <t>S5900000115</t>
  </si>
  <si>
    <t>STRECTH FILM 17MY MANUAL</t>
  </si>
  <si>
    <t>S9990100</t>
  </si>
  <si>
    <t>Europallet ISPM15 fumigado 1200x800</t>
  </si>
  <si>
    <t>SB BIT 7020</t>
  </si>
  <si>
    <t>IQF frozen surimi bites paprika 1x10 Kg</t>
  </si>
  <si>
    <t>SB BIT 7037</t>
  </si>
  <si>
    <t>Frozen IQF surimi bites, 22%, orange, 10Kg</t>
  </si>
  <si>
    <t>SB CHU 7046</t>
  </si>
  <si>
    <t>VAC Frozen chunks, orange, 0.1% crabmeat, 4x2.5 Kg</t>
  </si>
  <si>
    <t>SB EEL 7050</t>
  </si>
  <si>
    <t>MSC chilled baby eels 37%, 2x125g</t>
  </si>
  <si>
    <t>SB EEL 7063</t>
  </si>
  <si>
    <t>MSC MAP Chilled surimi garlic 37% 15x200 Ocean Sea</t>
  </si>
  <si>
    <t>SB EEL 7064</t>
  </si>
  <si>
    <t>MAP Chilled baby eels with shrimps 37% 15x175g</t>
  </si>
  <si>
    <t>SB SHR 7013</t>
  </si>
  <si>
    <t>VAC frozen shredded 38% paprika 5x2kg</t>
  </si>
  <si>
    <t>SB SHR 7015</t>
  </si>
  <si>
    <t>Chilled surimi shredded 42 % orange 10x500 g</t>
  </si>
  <si>
    <t>SB STI 433</t>
  </si>
  <si>
    <t>VAC frozen crab sticks MAQ red Auchan 40x250g</t>
  </si>
  <si>
    <t>SB STI 7048</t>
  </si>
  <si>
    <t>IQF frozen surimi sticks orange 42%, FP, 17,5 cm,</t>
  </si>
  <si>
    <t>SB STI 7119</t>
  </si>
  <si>
    <t>VAC Frozen surimi sticks,41%,red,20x250g,format3x3</t>
  </si>
  <si>
    <t>SB STI 7140</t>
  </si>
  <si>
    <t>VAC Frozen sticks paprika 22%, 1 Kg</t>
  </si>
  <si>
    <t>SB STI 7177</t>
  </si>
  <si>
    <t>IQF crab taste sticks from surimi, red, 6x1kg</t>
  </si>
  <si>
    <t>SB STI 7187</t>
  </si>
  <si>
    <t>MSC VAC frozen surimi sticks, 40%, orange 14x500g</t>
  </si>
  <si>
    <t>SB STI 878</t>
  </si>
  <si>
    <t>Chilled surimi sticks, paprika, FP 12x300g</t>
  </si>
  <si>
    <t>S9100045</t>
  </si>
  <si>
    <t>Pantalon multibolsillos azul marino T-44</t>
  </si>
  <si>
    <t>S9100046</t>
  </si>
  <si>
    <t>Pantalón multibolsillos azul marino T-46</t>
  </si>
  <si>
    <t>S9100047</t>
  </si>
  <si>
    <t>Pantalón multibolsillos azul marino T-48</t>
  </si>
  <si>
    <t>S9100049</t>
  </si>
  <si>
    <t>Pantalón multibolsillos azul marino T-52</t>
  </si>
  <si>
    <t>S9100050</t>
  </si>
  <si>
    <t>Pantalón multibolsillo azul marino T-54</t>
  </si>
  <si>
    <t>S9100185</t>
  </si>
  <si>
    <t>Forro polar T-S azul marino</t>
  </si>
  <si>
    <t>S9100352</t>
  </si>
  <si>
    <t>Pantalon acolchado 16150 marino T42</t>
  </si>
  <si>
    <t>S9100361</t>
  </si>
  <si>
    <t>Guante térmico liso azul Ref.5000B T-6</t>
  </si>
  <si>
    <t>S9100375</t>
  </si>
  <si>
    <t>Guante nitrilo azul 40 cm T-L</t>
  </si>
  <si>
    <t>S9100384</t>
  </si>
  <si>
    <t>Jersey c/cod.y hombr Azul marino T-3XL</t>
  </si>
  <si>
    <t>S9100385</t>
  </si>
  <si>
    <t>Chaleco multibolsillo marino T-3XL</t>
  </si>
  <si>
    <t>S9100386</t>
  </si>
  <si>
    <t>Cubremangas LDPE G160 Azul</t>
  </si>
  <si>
    <t>S9700034</t>
  </si>
  <si>
    <t>Recambio escoba</t>
  </si>
  <si>
    <t>S9800124</t>
  </si>
  <si>
    <t>Vasos 220 ml PP transparente</t>
  </si>
  <si>
    <t>S1010075</t>
  </si>
  <si>
    <t>Surimi APO AA Westward Seafoods MSC</t>
  </si>
  <si>
    <t>S1010179</t>
  </si>
  <si>
    <t>Surimi APO RAON Alyeska MSC</t>
  </si>
  <si>
    <t>S1010188</t>
  </si>
  <si>
    <t>Surimi PW-KAON MSC Artic Storm</t>
  </si>
  <si>
    <t>S1010223</t>
  </si>
  <si>
    <t>Surimi APO-KA American Seafood MSC</t>
  </si>
  <si>
    <t>S1010243</t>
  </si>
  <si>
    <t>Alaskan Pollock RA MSC Unisea</t>
  </si>
  <si>
    <t>S1010256</t>
  </si>
  <si>
    <t>Surimi APO-A American Seafoods MSC</t>
  </si>
  <si>
    <t>S1010265</t>
  </si>
  <si>
    <t>Surimi PW AON MSC Arctic Storm</t>
  </si>
  <si>
    <t>S1010271</t>
  </si>
  <si>
    <t>Surimi PW AAAN MSC Arctic Storm</t>
  </si>
  <si>
    <t>S1010296</t>
  </si>
  <si>
    <t>Surimi APO-MD MSC Westward</t>
  </si>
  <si>
    <t>S1010318</t>
  </si>
  <si>
    <t>Surimi Sardine B Anusorn</t>
  </si>
  <si>
    <t>S1010319</t>
  </si>
  <si>
    <t>Surimi ITO MIX A Hai Than</t>
  </si>
  <si>
    <t>S1010323</t>
  </si>
  <si>
    <t>Surimi APO-RAO MSC Alyeska</t>
  </si>
  <si>
    <t>S1010325</t>
  </si>
  <si>
    <t>Surimi Sardine-IA Anusorn</t>
  </si>
  <si>
    <t>S1010326</t>
  </si>
  <si>
    <t>Surimi White Fish-GA Valofish</t>
  </si>
  <si>
    <t>S1010327</t>
  </si>
  <si>
    <t>Surimi APO KB Pacific Seafood Group</t>
  </si>
  <si>
    <t>S1010328</t>
  </si>
  <si>
    <t>Surimi APO-AA MSC Pacific Seafood</t>
  </si>
  <si>
    <t>S1010329</t>
  </si>
  <si>
    <t>Surimi ITO MIX KA Hai Thanh</t>
  </si>
  <si>
    <t>S1020002</t>
  </si>
  <si>
    <t>Carne de cangrejo</t>
  </si>
  <si>
    <t>S1030005</t>
  </si>
  <si>
    <t>Vannamei shrimp Cooked PND 71/90</t>
  </si>
  <si>
    <t>S1050005</t>
  </si>
  <si>
    <t>Almidón modificado de tapioca EHTEXT 303 (E1412)</t>
  </si>
  <si>
    <t>S1050017</t>
  </si>
  <si>
    <t>Almidón mod. Tapioca SPT 2MV (E1442)</t>
  </si>
  <si>
    <t>Aroma no. 2 crab ref 5422</t>
  </si>
  <si>
    <t>Aroma no. 3 crab powder P5415</t>
  </si>
  <si>
    <t>Aroma no. 4 crab ref 5441/2</t>
  </si>
  <si>
    <t>Aroma nº 5 crab ref 5411</t>
  </si>
  <si>
    <t>Aroma no.9 Booster vin blanc ref 5400</t>
  </si>
  <si>
    <t>Aroma no.1 Ref 5414/M without soya</t>
  </si>
  <si>
    <t>Aroma 53 Crab ref 5465/2</t>
  </si>
  <si>
    <t>S1070050</t>
  </si>
  <si>
    <t>Aroma cangrejo liquido CN21097</t>
  </si>
  <si>
    <t>Colorante no.1 Carmiliq SS 2030/2005*</t>
  </si>
  <si>
    <t>Colorant no.7 paprika 80000 UC OS</t>
  </si>
  <si>
    <t>Color nº 2 Carmiliq SS ref 2004</t>
  </si>
  <si>
    <t>Aislado de proteina de soja ISCC+</t>
  </si>
  <si>
    <t>S1110006</t>
  </si>
  <si>
    <t>Aislado de proteina de soja (No UE)</t>
  </si>
  <si>
    <t>S1122005</t>
  </si>
  <si>
    <t>Biomega Tech F 18:12</t>
  </si>
  <si>
    <t>S5102172136</t>
  </si>
  <si>
    <t>S5102172137</t>
  </si>
  <si>
    <t>S5102172140</t>
  </si>
  <si>
    <t>S5102172219</t>
  </si>
  <si>
    <t>S5102172302</t>
  </si>
  <si>
    <t>S5201100130</t>
  </si>
  <si>
    <t>Top fim GOLDEN SEAFOOD 450g 498x70 PET/PE peel</t>
  </si>
  <si>
    <t>S5201100131</t>
  </si>
  <si>
    <t>Top fim VICI 1kg 498x70 PET/PE peel</t>
  </si>
  <si>
    <t>S5201100138</t>
  </si>
  <si>
    <t>S5201100201</t>
  </si>
  <si>
    <t>S5201100205</t>
  </si>
  <si>
    <t>S5201100257</t>
  </si>
  <si>
    <t>S5201100375</t>
  </si>
  <si>
    <t>S5201100760</t>
  </si>
  <si>
    <t>S5201100762</t>
  </si>
  <si>
    <t>S5201110309</t>
  </si>
  <si>
    <t>S5201110445</t>
  </si>
  <si>
    <t>S5201115007</t>
  </si>
  <si>
    <t>TOP FILM CONTINENTE 250g PET PE peel 498x70</t>
  </si>
  <si>
    <t>S5201172047</t>
  </si>
  <si>
    <t>Top film Fantasia del Cantabrico 200g PET12/PE85</t>
  </si>
  <si>
    <t>S5201172048</t>
  </si>
  <si>
    <t>Top film EELVICI FZ 100g</t>
  </si>
  <si>
    <t>S5201172049</t>
  </si>
  <si>
    <t>Top film EELVICI garlic FZ 100g</t>
  </si>
  <si>
    <t>S5201172051</t>
  </si>
  <si>
    <t>Top film eels shrimp Golden Seafood 175g</t>
  </si>
  <si>
    <t>S5201172125</t>
  </si>
  <si>
    <t>S5201172126</t>
  </si>
  <si>
    <t>S5201172129</t>
  </si>
  <si>
    <t>S5201172134</t>
  </si>
  <si>
    <t>S5201172136</t>
  </si>
  <si>
    <t>S5201172137</t>
  </si>
  <si>
    <t>S5201172144</t>
  </si>
  <si>
    <t>Top film EELVICI garlic CH 100g</t>
  </si>
  <si>
    <t>S5201172145</t>
  </si>
  <si>
    <t>Top film EELVICI CH 100g</t>
  </si>
  <si>
    <t>S5201172150</t>
  </si>
  <si>
    <t>Top film eels Golden Seafood 200g</t>
  </si>
  <si>
    <t>S5201172223</t>
  </si>
  <si>
    <t>S5201172235</t>
  </si>
  <si>
    <t>S5201172242</t>
  </si>
  <si>
    <t>S5201172244</t>
  </si>
  <si>
    <t>S5201172322</t>
  </si>
  <si>
    <t>S5201172511</t>
  </si>
  <si>
    <t>S5201211001</t>
  </si>
  <si>
    <t>Top film EROSKI 400g SOLOTOP PP 498x70</t>
  </si>
  <si>
    <t>S5201500011</t>
  </si>
  <si>
    <t>Flowpack MELODIAMARINA 300g</t>
  </si>
  <si>
    <t>S5201500013</t>
  </si>
  <si>
    <t>Flowpack LIDL 450g</t>
  </si>
  <si>
    <t>S5201500112</t>
  </si>
  <si>
    <t>Flowpack RIKISSIMO 300g</t>
  </si>
  <si>
    <t>S5201500114</t>
  </si>
  <si>
    <t>Flowpack FAMILY CASH 300g</t>
  </si>
  <si>
    <t>S5201500303</t>
  </si>
  <si>
    <t>S5202000091</t>
  </si>
  <si>
    <t>Bottom fim VICI 1kg 524x280 PA/PE</t>
  </si>
  <si>
    <t>S5202000182</t>
  </si>
  <si>
    <t>S5202000183</t>
  </si>
  <si>
    <t>S5202000190</t>
  </si>
  <si>
    <t>Bottom fim GOLDEN SEAFOOD 450g 524x280 PA/PEl</t>
  </si>
  <si>
    <t>S5202000248</t>
  </si>
  <si>
    <t>S5202000289</t>
  </si>
  <si>
    <t>S5202000357</t>
  </si>
  <si>
    <t>Bot film FRIJOBEL 250g PA/PE 524x140</t>
  </si>
  <si>
    <t>S5202000512</t>
  </si>
  <si>
    <t>Bottom film Auchan 250g PA/PE 524x110</t>
  </si>
  <si>
    <t>S5202000551</t>
  </si>
  <si>
    <t>S5202000749</t>
  </si>
  <si>
    <t>S5202000836</t>
  </si>
  <si>
    <t>S5202000937</t>
  </si>
  <si>
    <t>Bottom film EL MAR 900g 524x280 PA/PE</t>
  </si>
  <si>
    <t>S5202005010</t>
  </si>
  <si>
    <t>BOTTOM FILM CONTINENTE 250g PAPE 526x110</t>
  </si>
  <si>
    <t>S5202007006</t>
  </si>
  <si>
    <t>S5202010015</t>
  </si>
  <si>
    <t>BOT film Pescanova 250g PA/PE 524x140</t>
  </si>
  <si>
    <t>S5202010846</t>
  </si>
  <si>
    <t>S5202110001</t>
  </si>
  <si>
    <t>Top film transp. OPA/PE peel 498x80</t>
  </si>
  <si>
    <t>S5202400001</t>
  </si>
  <si>
    <t>BOTTOM FILM SOLOFORM PP HB 524x300</t>
  </si>
  <si>
    <t>S5204000112</t>
  </si>
  <si>
    <t>Film HDPE neutral 80x0,020</t>
  </si>
  <si>
    <t>S5206720101</t>
  </si>
  <si>
    <t>Bot film CELTIBAR XPP/EVOH/PE 622mmx650</t>
  </si>
  <si>
    <t>S5300001005</t>
  </si>
  <si>
    <t>Bag transp. SOLOPACK PE HB 200x350</t>
  </si>
  <si>
    <t>S5302000131</t>
  </si>
  <si>
    <t>Pouch L'assiete Nordic IQF 1kg PET/PE 200x350</t>
  </si>
  <si>
    <t>S5302000231</t>
  </si>
  <si>
    <t>Pouch Prestige L'assiete Nordic IQF 1kg PET/PE</t>
  </si>
  <si>
    <t>S5302000627</t>
  </si>
  <si>
    <t>S5400000081</t>
  </si>
  <si>
    <t>Box STI 10x500g 275x165x190</t>
  </si>
  <si>
    <t>S5401000012</t>
  </si>
  <si>
    <t>Box top display LIDL 8x450g</t>
  </si>
  <si>
    <t>S5402000381</t>
  </si>
  <si>
    <t>Box FRIJOBEL 20x250g 275x165x200</t>
  </si>
  <si>
    <t>S5402000547</t>
  </si>
  <si>
    <t>S5402001012</t>
  </si>
  <si>
    <t>Box bot LIDL 8x450g</t>
  </si>
  <si>
    <t>S5603000013</t>
  </si>
  <si>
    <t>Carton tray 160x125x45</t>
  </si>
  <si>
    <t>S5603000112</t>
  </si>
  <si>
    <t>SB BIT 062</t>
  </si>
  <si>
    <t>VAC frozen bites red, VICI, 4x2,5kg</t>
  </si>
  <si>
    <t>SB BIT 7015</t>
  </si>
  <si>
    <t>VAC frozen surimi bites orange 4x2,5 Kg</t>
  </si>
  <si>
    <t>SB BIT 7021</t>
  </si>
  <si>
    <t>IQF frozen bites 22%, red, 1x10kg</t>
  </si>
  <si>
    <t>SB BIT 7034</t>
  </si>
  <si>
    <t>VAC Chilled surimi bites, 42%, orange, 1x2,5 Kg</t>
  </si>
  <si>
    <t>SB CHU 7038</t>
  </si>
  <si>
    <t>VAC frozen surimi chunk 40% 4x2,5kg</t>
  </si>
  <si>
    <t>SB EEL 7001</t>
  </si>
  <si>
    <t>MSC chilled surimi baby eels 45% 8x(2x100 g)</t>
  </si>
  <si>
    <t>SB EEL 7020</t>
  </si>
  <si>
    <t>Frozen surimi baby eels 37%, 8x(200 g.)</t>
  </si>
  <si>
    <t>SB EEL 7045</t>
  </si>
  <si>
    <t>Frozen baby eels 8x(2x100g)</t>
  </si>
  <si>
    <t>SB EEL 7051</t>
  </si>
  <si>
    <t>MSC vac chilled baby eels 37% 2x250g</t>
  </si>
  <si>
    <t>SB EEL 7061</t>
  </si>
  <si>
    <t>MSC Frozen surimi baby eels 37%, 8x200g</t>
  </si>
  <si>
    <t>SB EEL 7068</t>
  </si>
  <si>
    <t>MSC VAC Chilled surimi baby eels, 37%, 8x(2x250g)</t>
  </si>
  <si>
    <t>SB STI 448</t>
  </si>
  <si>
    <t>VAC frozen crab sticks from surimi red 12x450g</t>
  </si>
  <si>
    <t>SB STI 7047</t>
  </si>
  <si>
    <t>MSC VAC frozen surimi sticks, orange, 20x450 g</t>
  </si>
  <si>
    <t>SB STI 7120</t>
  </si>
  <si>
    <t>VAC FROZEN STICKS, RED,22%,20x250g</t>
  </si>
  <si>
    <t>SB STI 7126</t>
  </si>
  <si>
    <t>VAC Frozen crab taste sticks,red,20x250g</t>
  </si>
  <si>
    <t>SB STI 7127</t>
  </si>
  <si>
    <t>IQF Frozen sticks,red,22%,5x1Kg</t>
  </si>
  <si>
    <t>SB STI 7134</t>
  </si>
  <si>
    <t>VAC Frozen sticks red 10x900 g</t>
  </si>
  <si>
    <t>SB STI 7138</t>
  </si>
  <si>
    <t>VAC Frozen sticks orange 20x250g</t>
  </si>
  <si>
    <t>SB STI 7139</t>
  </si>
  <si>
    <t>VAC Frozen sticks orange 900 g</t>
  </si>
  <si>
    <t>SB STI 7152</t>
  </si>
  <si>
    <t>VAC Frozen sticks,22%, red, 20x250g</t>
  </si>
  <si>
    <t>SB STI 7163</t>
  </si>
  <si>
    <t>VAC frozen surimi sticks, red, 27%, 6x1 Kg</t>
  </si>
  <si>
    <t>SB STI 7176</t>
  </si>
  <si>
    <t>VAC Frozen surimi sticks, 30 %, red 10x250 UNIDE</t>
  </si>
  <si>
    <t>SB STI 7180</t>
  </si>
  <si>
    <t>MSC VAC frozen surimi sticks, orange, 12x450g</t>
  </si>
  <si>
    <t>SB STI 7188</t>
  </si>
  <si>
    <t>SB STI 921</t>
  </si>
  <si>
    <t>Chilled, paprika, gluten free, FP 12X300g</t>
  </si>
  <si>
    <t>SB STI 953</t>
  </si>
  <si>
    <t>MSC Chilled surimi, sticks, paprika, 12x300g</t>
  </si>
  <si>
    <t>SB STI 999</t>
  </si>
  <si>
    <t>MSC Chilled, paprika, gluten free, FP 12x300g</t>
  </si>
  <si>
    <t>S-CHU-0230</t>
  </si>
  <si>
    <t>VAC frozen chunk red 32,5% with 0,1 % RCM 4x2,5 kg</t>
  </si>
  <si>
    <t>S-EEL-0034</t>
  </si>
  <si>
    <t>Frozen surimi baby eels 37%, grey, TOP GEL, 8x200</t>
  </si>
  <si>
    <t>S-EEL-0039</t>
  </si>
  <si>
    <t>Mix of MSC Frozen baby eels 200 + 175 prawns</t>
  </si>
  <si>
    <t>S-SHR-0105</t>
  </si>
  <si>
    <t>MSC VAC Frozen shredded 42% orange 5x2 Kg</t>
  </si>
  <si>
    <t>S-STI-0710</t>
  </si>
  <si>
    <t>MSC Chilled 42% paprika gluten free, 8x450g(6x75g)</t>
  </si>
  <si>
    <t>S-STI-0717</t>
  </si>
  <si>
    <t>MSC VAC frozen surimi sticks, orange, 600g</t>
  </si>
  <si>
    <t>S-STI-0718</t>
  </si>
  <si>
    <t>MSC VAC Frozen surimi sticks 42 %, orange, 4x2,5Kg</t>
  </si>
  <si>
    <t>S-STI-0720</t>
  </si>
  <si>
    <t>IQF Frozen sticks 27% EUR1, orange, 4x1kg</t>
  </si>
  <si>
    <t>S-STI-0724</t>
  </si>
  <si>
    <t>IQF Frozen surimi sticks ÇEUR1, 42% orange, 5x1kg</t>
  </si>
  <si>
    <t>S-STI-0932</t>
  </si>
  <si>
    <t>MSC - Chilled surimi sticks, paprika, 12 x 300g</t>
  </si>
  <si>
    <t>Camiseta blanca con logo T XS</t>
  </si>
  <si>
    <t>Camiseta blanca con logo talla S</t>
  </si>
  <si>
    <t>Camiseta blanca con logo T XL</t>
  </si>
  <si>
    <t>Camiseta algodón azul marino T-S</t>
  </si>
  <si>
    <t>Camiseta algodón azul marino T-L</t>
  </si>
  <si>
    <t>Camiseta algodón azul marino T-XL</t>
  </si>
  <si>
    <t>Camiseta algodón azul marino T-XXL</t>
  </si>
  <si>
    <t>S9100069</t>
  </si>
  <si>
    <t>Bota S3 piel negra T-44</t>
  </si>
  <si>
    <t>S9100070</t>
  </si>
  <si>
    <t>Bota S3 piel negra T-45</t>
  </si>
  <si>
    <t>Camiseta térmica T-S M.larga Blanca</t>
  </si>
  <si>
    <t>Camiseta térmica T-M M.larga Blanca</t>
  </si>
  <si>
    <t>Camiseta térmica T-L M.larga blanca</t>
  </si>
  <si>
    <t>Camiseta térmica T-XL M.larga Blanca</t>
  </si>
  <si>
    <t>S9100114</t>
  </si>
  <si>
    <t>Chaleco multibolsillo marino T-L</t>
  </si>
  <si>
    <t>Calcetín thermolite T-L (43-47)</t>
  </si>
  <si>
    <t>S9100170</t>
  </si>
  <si>
    <t>Forro polar T-M azul marino</t>
  </si>
  <si>
    <t>S9100171</t>
  </si>
  <si>
    <t>Forro polar T-L azul marino</t>
  </si>
  <si>
    <t>Bata PP un uso ROJO talla L</t>
  </si>
  <si>
    <t>Zapato blanco S2 SRC T-35</t>
  </si>
  <si>
    <t>Zapato blanco S2 SRC T-36</t>
  </si>
  <si>
    <t>Zapato blanco S2 SRC T-37</t>
  </si>
  <si>
    <t>Zapato blanco S2 SRC T-38</t>
  </si>
  <si>
    <t>Zapato blanco S2 SRC T-39</t>
  </si>
  <si>
    <t>Zapato blanco S2 SRC T-40</t>
  </si>
  <si>
    <t>Zapato blanco S2 SRC T-41</t>
  </si>
  <si>
    <t>Zapato blanco S2 SRC T-42</t>
  </si>
  <si>
    <t>Zapato blanco S2 SRC T-43</t>
  </si>
  <si>
    <t>Zapato blanco S2 SRC T-44</t>
  </si>
  <si>
    <t>Zapato blanco S2 SRC T-45</t>
  </si>
  <si>
    <t>S9100226</t>
  </si>
  <si>
    <t>Cascos 3M Peltor Optime II H520A</t>
  </si>
  <si>
    <t>Camiseta térmica T-XXL M.larga Blanca</t>
  </si>
  <si>
    <t>Zapato blanco S2 SRC T-46</t>
  </si>
  <si>
    <t>S9100310</t>
  </si>
  <si>
    <t>Bata blanca tergal con velcro T-XS</t>
  </si>
  <si>
    <t>S9100336</t>
  </si>
  <si>
    <t>Camiseta térmica T-XXXL M.larga Blanca</t>
  </si>
  <si>
    <t>S9100380</t>
  </si>
  <si>
    <t>Bota forrada FD33 Talla 39</t>
  </si>
  <si>
    <t>S9100390</t>
  </si>
  <si>
    <t>Forro polar T-XXL azul marino</t>
  </si>
  <si>
    <t>S9100394</t>
  </si>
  <si>
    <t>GAFA PC INCOLORA "COBRA"</t>
  </si>
  <si>
    <t>S9100398</t>
  </si>
  <si>
    <t>Bota S3 piel negra T-38</t>
  </si>
  <si>
    <t>S9100399</t>
  </si>
  <si>
    <t>Camiseta térmica XS M. Larga blanca</t>
  </si>
  <si>
    <t>S9100403</t>
  </si>
  <si>
    <t>Bata PP un uso ROJO talla XL</t>
  </si>
  <si>
    <t>S9100404</t>
  </si>
  <si>
    <t>Redecilla de pelo azul</t>
  </si>
  <si>
    <t>S9100407</t>
  </si>
  <si>
    <t>GAFA PC INCOLORA BL130</t>
  </si>
  <si>
    <t>S9100417</t>
  </si>
  <si>
    <t>Bota blanca puntera T-48</t>
  </si>
  <si>
    <t>S9100419</t>
  </si>
  <si>
    <t>Zapato blanco S2 HERA T-38</t>
  </si>
  <si>
    <t>S9100420</t>
  </si>
  <si>
    <t>Parka T400 BR</t>
  </si>
  <si>
    <t>S9100421</t>
  </si>
  <si>
    <t>Zapato blanco S2 HERA T-39</t>
  </si>
  <si>
    <t>S9100422</t>
  </si>
  <si>
    <t>Zapato blanco S2 HERA T-40</t>
  </si>
  <si>
    <t>S9100423</t>
  </si>
  <si>
    <t>Zapato blanco S2 HERA T-41</t>
  </si>
  <si>
    <t>S9100425</t>
  </si>
  <si>
    <t>Zapato blanco S2 HERA T-43</t>
  </si>
  <si>
    <t>S9100427</t>
  </si>
  <si>
    <t>Zapato blanco S2 HERA T-45</t>
  </si>
  <si>
    <t>S9100428</t>
  </si>
  <si>
    <t>Zapato blanco BALTIX T-35</t>
  </si>
  <si>
    <t>S9100429</t>
  </si>
  <si>
    <t>Zapato blanco S2 HERA T-36</t>
  </si>
  <si>
    <t>S9100430</t>
  </si>
  <si>
    <t>Zapato blanco S2 HERA T-37</t>
  </si>
  <si>
    <t>S9100431</t>
  </si>
  <si>
    <t>Casco obra Mountain 2088</t>
  </si>
  <si>
    <t>S9500009</t>
  </si>
  <si>
    <t>Cinta D1 para Dymo (45013)</t>
  </si>
  <si>
    <t>S9500010</t>
  </si>
  <si>
    <t>Pilas AAA/LR03 (Paq 8 uds)</t>
  </si>
  <si>
    <t>S9500012</t>
  </si>
  <si>
    <t>Pila AA (8uds)</t>
  </si>
  <si>
    <t>S9500113</t>
  </si>
  <si>
    <t>Funda grafoplas (108x66) 563</t>
  </si>
  <si>
    <t>S9500132</t>
  </si>
  <si>
    <t>Portanotas metálico 155770</t>
  </si>
  <si>
    <t>S9500151</t>
  </si>
  <si>
    <t>Imán pizarra magnética Cod.166339</t>
  </si>
  <si>
    <t>S9500154</t>
  </si>
  <si>
    <t>Rotulador pizarra blanca detectable</t>
  </si>
  <si>
    <t>S9500155</t>
  </si>
  <si>
    <t>Pizarra blanca magnetica 120x90 Cod.26611</t>
  </si>
  <si>
    <t>S9700007</t>
  </si>
  <si>
    <t>Tork adv. rollo verde</t>
  </si>
  <si>
    <t>S9700008</t>
  </si>
  <si>
    <t>Tork ADV. Blanco</t>
  </si>
  <si>
    <t>S9700009</t>
  </si>
  <si>
    <t>Papel higiénico compacto</t>
  </si>
  <si>
    <t>Bayeta microfibra Azul P/5</t>
  </si>
  <si>
    <t>S9700049</t>
  </si>
  <si>
    <t>Cepillo 270x47 fibra dura azul(10203)</t>
  </si>
  <si>
    <t>S9700062</t>
  </si>
  <si>
    <t>Escurridor para cubo</t>
  </si>
  <si>
    <t>S9700084</t>
  </si>
  <si>
    <t>Cepillo limpiatubos azul 5356</t>
  </si>
  <si>
    <t>S9700087</t>
  </si>
  <si>
    <t>Palo escoba telescopico 4M</t>
  </si>
  <si>
    <t>S9800010</t>
  </si>
  <si>
    <t>Cuchillo detectable 10cm Cod.34004</t>
  </si>
  <si>
    <t>S9800021</t>
  </si>
  <si>
    <t>Rollo cinta doble cara 5cm x 10 m</t>
  </si>
  <si>
    <t>S9800041</t>
  </si>
  <si>
    <t>Cuchillo 18 cm Cod.04451</t>
  </si>
  <si>
    <t>S9800056</t>
  </si>
  <si>
    <t>Jarra 5 L acero inox 18/10</t>
  </si>
  <si>
    <t>S9800089</t>
  </si>
  <si>
    <t>Regla metálica D6 6054 de 300 30x1</t>
  </si>
  <si>
    <t>S9800090</t>
  </si>
  <si>
    <t>Extensión mango flex inox 5346</t>
  </si>
  <si>
    <t>S9800107</t>
  </si>
  <si>
    <t>Guante malla Stahlnetz Falcon L</t>
  </si>
  <si>
    <t>S9800108</t>
  </si>
  <si>
    <t>Guante malla Stahlnetz Falcon XL</t>
  </si>
  <si>
    <t>S9800133</t>
  </si>
  <si>
    <t>Paleta recogedor inox 500 grs</t>
  </si>
  <si>
    <t>S9800134</t>
  </si>
  <si>
    <t>Paleta recogedor inox 1500 grs</t>
  </si>
  <si>
    <t>S9800138</t>
  </si>
  <si>
    <t>Navaja detectable filo liso KNLF55</t>
  </si>
  <si>
    <t>S9800143</t>
  </si>
  <si>
    <t>MASCARA COMPLETA</t>
  </si>
  <si>
    <t>S9800144</t>
  </si>
  <si>
    <t>FILTROS MASCARA COMPLETA</t>
  </si>
  <si>
    <t>FC252419</t>
  </si>
  <si>
    <t>PKP25/516/007088</t>
  </si>
  <si>
    <t>FC252420</t>
  </si>
  <si>
    <t>PKP25/516/007705</t>
  </si>
  <si>
    <t>FC252421</t>
  </si>
  <si>
    <t>PKP25/516/007087</t>
  </si>
  <si>
    <t>FC252422</t>
  </si>
  <si>
    <t>PKP25/516/006075</t>
  </si>
  <si>
    <t>S1010064</t>
  </si>
  <si>
    <t>Surimi Tachiu Naik</t>
  </si>
  <si>
    <t>S1010317</t>
  </si>
  <si>
    <t>Surimi Sardine</t>
  </si>
  <si>
    <t>Surimi Apo AAAN MSC</t>
  </si>
  <si>
    <t>S1021247</t>
  </si>
  <si>
    <t>Surimi APO MDN 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</si>
</sst>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Arial Unicode MS"/>
      <family val="2"/>
    </font>
    <font>
      <b/>
      <sz val="8"/>
      <color theme="0"/>
      <name val="Arial Unicode MS"/>
      <family val="2"/>
    </font>
    <font>
      <sz val="8"/>
      <color theme="0"/>
      <name val="Arial Unicode MS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3">
    <xf numFmtId="0" fontId="0" fillId="0" borderId="0" xfId="0"/>
    <xf numFmtId="0" fontId="0" fillId="33" borderId="0" xfId="0" applyFill="1"/>
    <xf numFmtId="4" fontId="0" fillId="33" borderId="0" xfId="0" applyNumberFormat="1" applyFill="1"/>
    <xf numFmtId="0" fontId="20" fillId="0" borderId="10" xfId="0" applyFont="1" applyBorder="1"/>
    <xf numFmtId="4" fontId="20" fillId="0" borderId="10" xfId="0" applyNumberFormat="1" applyFont="1" applyBorder="1"/>
    <xf numFmtId="0" fontId="21" fillId="34" borderId="10" xfId="0" applyFont="1" applyFill="1" applyBorder="1" applyAlignment="1">
      <alignment wrapText="1"/>
    </xf>
    <xf numFmtId="0" fontId="22" fillId="34" borderId="10" xfId="0" applyFont="1" applyFill="1" applyBorder="1"/>
    <xf numFmtId="0" fontId="20" fillId="0" borderId="10" xfId="0" applyFont="1" applyBorder="1" applyAlignment="1">
      <alignment wrapText="1"/>
    </xf>
    <xf numFmtId="4" fontId="20" fillId="0" borderId="10" xfId="0" applyNumberFormat="1" applyFont="1" applyBorder="1" applyAlignment="1">
      <alignment horizontal="right" wrapText="1"/>
    </xf>
    <xf numFmtId="0" fontId="20" fillId="33" borderId="0" xfId="0" applyFont="1" applyFill="1"/>
    <xf numFmtId="0" fontId="20" fillId="33" borderId="10" xfId="0" applyFont="1" applyFill="1" applyBorder="1"/>
    <xf numFmtId="4" fontId="20" fillId="33" borderId="10" xfId="0" applyNumberFormat="1" applyFont="1" applyFill="1" applyBorder="1"/>
    <xf numFmtId="4" fontId="22" fillId="34" borderId="10" xfId="0" applyNumberFormat="1" applyFont="1" applyFill="1" applyBorder="1"/>
    <xf numFmtId="4" fontId="20" fillId="33" borderId="0" xfId="0" applyNumberFormat="1" applyFont="1" applyFill="1"/>
    <xf numFmtId="0" fontId="13" fillId="35" borderId="10" xfId="0" applyFont="1" applyFill="1" applyBorder="1"/>
    <xf numFmtId="4" fontId="13" fillId="35" borderId="10" xfId="0" applyNumberFormat="1" applyFont="1" applyFill="1" applyBorder="1"/>
    <xf numFmtId="4" fontId="20" fillId="0" borderId="0" xfId="0" applyNumberFormat="1" applyFont="1" applyAlignment="1">
      <alignment horizontal="right" wrapText="1"/>
    </xf>
    <xf numFmtId="4" fontId="22" fillId="0" borderId="0" xfId="0" applyNumberFormat="1" applyFont="1"/>
    <xf numFmtId="4" fontId="20" fillId="0" borderId="0" xfId="0" applyNumberFormat="1" applyFont="1"/>
    <xf numFmtId="0" fontId="17" fillId="35" borderId="10" xfId="0" applyFont="1" applyFill="1" applyBorder="1"/>
    <xf numFmtId="4" fontId="17" fillId="35" borderId="10" xfId="0" applyNumberFormat="1" applyFont="1" applyFill="1" applyBorder="1"/>
    <xf numFmtId="4" fontId="0" fillId="36" borderId="10" xfId="0" applyNumberFormat="1" applyFill="1" applyBorder="1" applyAlignment="1">
      <alignment horizontal="right"/>
    </xf>
    <xf numFmtId="4" fontId="0" fillId="0" borderId="10" xfId="0" applyNumberFormat="1" applyBorder="1"/>
    <xf numFmtId="14" fontId="13" fillId="35" borderId="10" xfId="0" applyNumberFormat="1" applyFont="1" applyFill="1" applyBorder="1"/>
    <xf numFmtId="0" fontId="17" fillId="37" borderId="10" xfId="0" applyFont="1" applyFill="1" applyBorder="1"/>
    <xf numFmtId="4" fontId="0" fillId="38" borderId="10" xfId="0" applyNumberFormat="1" applyFill="1" applyBorder="1"/>
    <xf numFmtId="4" fontId="22" fillId="34" borderId="10" xfId="0" applyNumberFormat="1" applyFont="1" applyFill="1" applyBorder="1" applyAlignment="1">
      <alignment horizontal="center"/>
    </xf>
    <xf numFmtId="4" fontId="20" fillId="0" borderId="10" xfId="0" applyNumberFormat="1" applyFont="1" applyBorder="1" applyAlignment="1">
      <alignment horizontal="center" wrapText="1"/>
    </xf>
    <xf numFmtId="4" fontId="20" fillId="33" borderId="10" xfId="0" applyNumberFormat="1" applyFont="1" applyFill="1" applyBorder="1" applyAlignment="1">
      <alignment horizontal="center"/>
    </xf>
    <xf numFmtId="4" fontId="20" fillId="33" borderId="0" xfId="0" applyNumberFormat="1" applyFont="1" applyFill="1" applyAlignment="1">
      <alignment horizontal="center"/>
    </xf>
    <xf numFmtId="4" fontId="20" fillId="0" borderId="10" xfId="0" applyNumberFormat="1" applyFont="1" applyBorder="1" applyAlignment="1">
      <alignment horizontal="center"/>
    </xf>
    <xf numFmtId="0" fontId="13" fillId="35" borderId="10" xfId="0" applyFont="1" applyFill="1" applyBorder="1" applyAlignment="1">
      <alignment horizontal="center"/>
    </xf>
    <xf numFmtId="4" fontId="0" fillId="36" borderId="10" xfId="0" applyNumberFormat="1" applyFill="1" applyBorder="1" applyAlignment="1">
      <alignment horizontal="right" vertical="center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hidden="1"/>
    <cellStyle name="Hipervínculo" xfId="44" builtinId="8" hidden="1"/>
    <cellStyle name="Hipervínculo visitado" xfId="43" builtinId="9" hidden="1"/>
    <cellStyle name="Hipervínculo visitado" xfId="45" builtinId="9" hidde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851DE-99C8-47BF-A719-4604A6A21A24}">
  <sheetPr>
    <tabColor rgb="FFC00000"/>
  </sheetPr>
  <dimension ref="B1:K22"/>
  <sheetViews>
    <sheetView showGridLines="0" tabSelected="1" workbookViewId="0">
      <selection activeCell="E2" sqref="E2:E4"/>
    </sheetView>
  </sheetViews>
  <sheetFormatPr baseColWidth="10" defaultColWidth="8.85546875" defaultRowHeight="15" x14ac:dyDescent="0.25"/>
  <cols>
    <col min="1" max="1" width="3.140625" style="1" customWidth="1"/>
    <col min="2" max="2" width="41.140625" style="1" bestFit="1" customWidth="1"/>
    <col min="3" max="9" width="15.5703125" style="1" customWidth="1"/>
    <col min="10" max="10" width="11.7109375" style="1" bestFit="1" customWidth="1"/>
    <col min="11" max="12" width="8.85546875" style="1"/>
    <col min="13" max="13" width="13.140625" style="1" bestFit="1" customWidth="1"/>
    <col min="14" max="16384" width="8.85546875" style="1"/>
  </cols>
  <sheetData>
    <row r="1" spans="2:10" x14ac:dyDescent="0.25">
      <c r="B1" s="31" t="s">
        <v>138</v>
      </c>
      <c r="C1" s="31"/>
      <c r="D1" s="31"/>
      <c r="E1" s="14" t="s">
        <v>139</v>
      </c>
      <c r="F1" s="14" t="s">
        <v>140</v>
      </c>
    </row>
    <row r="2" spans="2:10" x14ac:dyDescent="0.25">
      <c r="B2" s="24" t="s">
        <v>131</v>
      </c>
      <c r="C2" s="21">
        <f>Surimi!I1</f>
        <v>2992238.94</v>
      </c>
      <c r="D2" s="32">
        <f>C2+C4+C3</f>
        <v>3818188.9</v>
      </c>
      <c r="E2" s="32">
        <f>F12</f>
        <v>3818188.9</v>
      </c>
      <c r="F2" s="32">
        <f>E2-D2</f>
        <v>0</v>
      </c>
      <c r="H2" s="2"/>
    </row>
    <row r="3" spans="2:10" x14ac:dyDescent="0.25">
      <c r="B3" s="24" t="s">
        <v>132</v>
      </c>
      <c r="C3" s="21">
        <f>'Materias Primas'!I1</f>
        <v>456661.20999999985</v>
      </c>
      <c r="D3" s="32"/>
      <c r="E3" s="32"/>
      <c r="F3" s="32"/>
      <c r="H3" s="2"/>
    </row>
    <row r="4" spans="2:10" x14ac:dyDescent="0.25">
      <c r="B4" s="24" t="s">
        <v>133</v>
      </c>
      <c r="C4" s="21">
        <f>Packaging!I1</f>
        <v>369288.75</v>
      </c>
      <c r="D4" s="32"/>
      <c r="E4" s="32"/>
      <c r="F4" s="32"/>
      <c r="H4" s="2"/>
    </row>
    <row r="5" spans="2:10" x14ac:dyDescent="0.25">
      <c r="B5" s="24" t="s">
        <v>134</v>
      </c>
      <c r="C5" s="21">
        <f>'Otros Productos'!I1</f>
        <v>30461.32</v>
      </c>
      <c r="D5" s="21">
        <f>C5</f>
        <v>30461.32</v>
      </c>
      <c r="E5" s="21">
        <f>F13</f>
        <v>30461.32</v>
      </c>
      <c r="F5" s="21">
        <f t="shared" ref="F5:F7" si="0">E5-D5</f>
        <v>0</v>
      </c>
      <c r="H5" s="2"/>
    </row>
    <row r="6" spans="2:10" x14ac:dyDescent="0.25">
      <c r="B6" s="24" t="s">
        <v>135</v>
      </c>
      <c r="C6" s="21">
        <f>'Pto Terminado'!I1</f>
        <v>495037.48999999982</v>
      </c>
      <c r="D6" s="21">
        <f>C6</f>
        <v>495037.48999999982</v>
      </c>
      <c r="E6" s="21">
        <f>F14</f>
        <v>495037.49</v>
      </c>
      <c r="F6" s="21">
        <f t="shared" si="0"/>
        <v>0</v>
      </c>
      <c r="H6" s="2"/>
    </row>
    <row r="7" spans="2:10" x14ac:dyDescent="0.25">
      <c r="B7" s="24" t="s">
        <v>136</v>
      </c>
      <c r="C7" s="21">
        <f>Mercaderias!G1</f>
        <v>0</v>
      </c>
      <c r="D7" s="21">
        <f>C7</f>
        <v>0</v>
      </c>
      <c r="E7" s="21">
        <f>F11</f>
        <v>0</v>
      </c>
      <c r="F7" s="21">
        <f t="shared" si="0"/>
        <v>0</v>
      </c>
    </row>
    <row r="8" spans="2:10" x14ac:dyDescent="0.25">
      <c r="B8" s="19" t="s">
        <v>137</v>
      </c>
      <c r="C8" s="20">
        <f>SUM(C2:C7)</f>
        <v>4343687.71</v>
      </c>
      <c r="D8" s="20">
        <f>SUM(D2:D7)</f>
        <v>4343687.71</v>
      </c>
      <c r="E8" s="20">
        <f>SUM(E2:E7)</f>
        <v>4343687.71</v>
      </c>
      <c r="F8" s="20">
        <f>SUM(F2:F7)</f>
        <v>0</v>
      </c>
    </row>
    <row r="9" spans="2:10" x14ac:dyDescent="0.25">
      <c r="B9" s="2"/>
      <c r="C9" s="2"/>
    </row>
    <row r="10" spans="2:10" x14ac:dyDescent="0.25">
      <c r="B10" s="14"/>
      <c r="C10" s="23">
        <v>45658</v>
      </c>
      <c r="D10" s="23" t="s">
        <v>260</v>
      </c>
      <c r="E10" s="23">
        <v>45657</v>
      </c>
      <c r="F10" s="23" t="s">
        <v>261</v>
      </c>
      <c r="G10" s="23" t="s">
        <v>140</v>
      </c>
      <c r="H10" s="23" t="s">
        <v>138</v>
      </c>
      <c r="I10" s="23" t="s">
        <v>140</v>
      </c>
    </row>
    <row r="11" spans="2:10" x14ac:dyDescent="0.25">
      <c r="B11" s="24" t="s">
        <v>136</v>
      </c>
      <c r="C11" s="22">
        <v>0</v>
      </c>
      <c r="D11" s="25">
        <v>0</v>
      </c>
      <c r="E11" s="22">
        <f>C11+D11</f>
        <v>0</v>
      </c>
      <c r="F11" s="25">
        <v>0</v>
      </c>
      <c r="G11" s="22">
        <f>E11-F11</f>
        <v>0</v>
      </c>
      <c r="H11" s="22">
        <f>E7</f>
        <v>0</v>
      </c>
      <c r="I11" s="22">
        <f>H11-F11</f>
        <v>0</v>
      </c>
    </row>
    <row r="12" spans="2:10" x14ac:dyDescent="0.25">
      <c r="B12" s="24" t="s">
        <v>262</v>
      </c>
      <c r="C12" s="22">
        <v>2339140.17</v>
      </c>
      <c r="D12" s="25">
        <v>1479048.73</v>
      </c>
      <c r="E12" s="22">
        <f>C12+D12</f>
        <v>3818188.9</v>
      </c>
      <c r="F12" s="25">
        <v>3818188.9</v>
      </c>
      <c r="G12" s="22">
        <f>E12-F12</f>
        <v>0</v>
      </c>
      <c r="H12" s="22">
        <f>E2</f>
        <v>3818188.9</v>
      </c>
      <c r="I12" s="22">
        <f t="shared" ref="I12:I15" si="1">H12-F12</f>
        <v>0</v>
      </c>
    </row>
    <row r="13" spans="2:10" x14ac:dyDescent="0.25">
      <c r="B13" s="24" t="s">
        <v>263</v>
      </c>
      <c r="C13" s="22">
        <v>26089.78</v>
      </c>
      <c r="D13" s="25">
        <v>4371.54</v>
      </c>
      <c r="E13" s="22">
        <f>C13+D13</f>
        <v>30461.32</v>
      </c>
      <c r="F13" s="25">
        <v>30461.32</v>
      </c>
      <c r="G13" s="22">
        <f>E13-F13</f>
        <v>0</v>
      </c>
      <c r="H13" s="22">
        <f>E5</f>
        <v>30461.32</v>
      </c>
      <c r="I13" s="22">
        <f t="shared" si="1"/>
        <v>0</v>
      </c>
    </row>
    <row r="14" spans="2:10" x14ac:dyDescent="0.25">
      <c r="B14" s="24" t="s">
        <v>264</v>
      </c>
      <c r="C14" s="22">
        <v>299602.02</v>
      </c>
      <c r="D14" s="25">
        <v>195435.47</v>
      </c>
      <c r="E14" s="22">
        <f>C14+D14</f>
        <v>495037.49</v>
      </c>
      <c r="F14" s="25">
        <v>495037.49</v>
      </c>
      <c r="G14" s="22">
        <f>E14-F14</f>
        <v>0</v>
      </c>
      <c r="H14" s="22">
        <f>E6</f>
        <v>495037.49</v>
      </c>
      <c r="I14" s="22">
        <f t="shared" si="1"/>
        <v>0</v>
      </c>
    </row>
    <row r="15" spans="2:10" x14ac:dyDescent="0.25">
      <c r="B15" s="24" t="s">
        <v>265</v>
      </c>
      <c r="C15" s="22">
        <v>0</v>
      </c>
      <c r="D15" s="25">
        <v>0</v>
      </c>
      <c r="E15" s="22">
        <f>C15+D15</f>
        <v>0</v>
      </c>
      <c r="F15" s="25">
        <v>0</v>
      </c>
      <c r="G15" s="22">
        <f>E15-F15</f>
        <v>0</v>
      </c>
      <c r="H15" s="22">
        <v>0</v>
      </c>
      <c r="I15" s="22">
        <f t="shared" si="1"/>
        <v>0</v>
      </c>
    </row>
    <row r="16" spans="2:10" x14ac:dyDescent="0.25">
      <c r="B16" s="14" t="s">
        <v>137</v>
      </c>
      <c r="C16" s="15">
        <f>SUM(C11:C15)</f>
        <v>2664831.9699999997</v>
      </c>
      <c r="D16" s="15">
        <f t="shared" ref="D16:F16" si="2">SUM(D11:D15)</f>
        <v>1678855.74</v>
      </c>
      <c r="E16" s="15">
        <f t="shared" si="2"/>
        <v>4343687.71</v>
      </c>
      <c r="F16" s="15">
        <f t="shared" si="2"/>
        <v>4343687.71</v>
      </c>
      <c r="G16" s="15">
        <f>SUM(G11:G15)</f>
        <v>0</v>
      </c>
      <c r="H16" s="15">
        <f t="shared" ref="H16:I16" si="3">SUM(H11:H15)</f>
        <v>4343687.71</v>
      </c>
      <c r="I16" s="15">
        <f t="shared" si="3"/>
        <v>0</v>
      </c>
      <c r="J16" s="2"/>
    </row>
    <row r="17" spans="8:11" x14ac:dyDescent="0.25">
      <c r="H17" s="2"/>
    </row>
    <row r="18" spans="8:11" x14ac:dyDescent="0.25">
      <c r="H18" s="2"/>
    </row>
    <row r="20" spans="8:11" x14ac:dyDescent="0.25">
      <c r="I20" s="2"/>
    </row>
    <row r="22" spans="8:11" x14ac:dyDescent="0.25">
      <c r="I22" s="2"/>
      <c r="K22" s="2"/>
    </row>
  </sheetData>
  <mergeCells count="4">
    <mergeCell ref="B1:D1"/>
    <mergeCell ref="D2:D4"/>
    <mergeCell ref="E2:E4"/>
    <mergeCell ref="F2:F4"/>
  </mergeCells>
  <pageMargins left="0.75" right="0.75" top="1" bottom="1" header="0.5" footer="0.5"/>
  <pageSetup paperSize="9" orientation="portrait" verticalDpi="0" r:id="rId1"/>
  <ignoredErrors>
    <ignoredError sqref="C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I32"/>
  <sheetViews>
    <sheetView showGridLines="0" workbookViewId="0">
      <selection activeCell="D18" sqref="D18"/>
    </sheetView>
  </sheetViews>
  <sheetFormatPr baseColWidth="10" defaultColWidth="8.85546875" defaultRowHeight="15" x14ac:dyDescent="0.25"/>
  <cols>
    <col min="1" max="1" width="12.7109375" style="9" bestFit="1" customWidth="1"/>
    <col min="2" max="2" width="40.28515625" style="9" bestFit="1" customWidth="1"/>
    <col min="3" max="3" width="15.28515625" style="13" customWidth="1"/>
    <col min="4" max="5" width="15.28515625" style="29" customWidth="1"/>
    <col min="6" max="6" width="15.85546875" style="13" customWidth="1"/>
    <col min="7" max="7" width="13.42578125" style="18" customWidth="1"/>
    <col min="8" max="9" width="15.85546875" style="18" customWidth="1"/>
    <col min="10" max="10" width="6" style="1" customWidth="1"/>
    <col min="11" max="16384" width="8.85546875" style="1"/>
  </cols>
  <sheetData>
    <row r="1" spans="1:9" x14ac:dyDescent="0.25">
      <c r="A1" s="5" t="s">
        <v>127</v>
      </c>
      <c r="B1" s="6" t="s">
        <v>128</v>
      </c>
      <c r="C1" s="12" t="s">
        <v>481</v>
      </c>
      <c r="D1" s="26" t="s">
        <v>480</v>
      </c>
      <c r="E1" s="26" t="s">
        <v>482</v>
      </c>
      <c r="F1" s="12" t="s">
        <v>130</v>
      </c>
      <c r="G1" s="17"/>
      <c r="H1" s="14" t="s">
        <v>137</v>
      </c>
      <c r="I1" s="15">
        <f>SUM(F2:F10002)</f>
        <v>2992238.94</v>
      </c>
    </row>
    <row r="2" spans="1:9" x14ac:dyDescent="0.25">
      <c r="A2" s="7" t="s">
        <v>554</v>
      </c>
      <c r="B2" s="7" t="s">
        <v>555</v>
      </c>
      <c r="C2" s="8">
        <v>26000</v>
      </c>
      <c r="D2" s="27" t="s">
        <v>483</v>
      </c>
      <c r="E2" s="27">
        <v>1.74</v>
      </c>
      <c r="F2" s="8">
        <v>45364.81</v>
      </c>
      <c r="G2" s="16"/>
      <c r="H2" s="16"/>
      <c r="I2" s="16"/>
    </row>
    <row r="3" spans="1:9" x14ac:dyDescent="0.25">
      <c r="A3" s="7" t="s">
        <v>556</v>
      </c>
      <c r="B3" s="7" t="s">
        <v>557</v>
      </c>
      <c r="C3" s="8">
        <v>22500</v>
      </c>
      <c r="D3" s="27" t="s">
        <v>483</v>
      </c>
      <c r="E3" s="27">
        <v>1.64</v>
      </c>
      <c r="F3" s="8">
        <v>36992</v>
      </c>
      <c r="G3" s="16"/>
      <c r="H3" s="16"/>
      <c r="I3" s="16"/>
    </row>
    <row r="4" spans="1:9" x14ac:dyDescent="0.25">
      <c r="A4" s="7" t="s">
        <v>798</v>
      </c>
      <c r="B4" s="7" t="s">
        <v>799</v>
      </c>
      <c r="C4" s="8">
        <v>22500</v>
      </c>
      <c r="D4" s="27" t="s">
        <v>483</v>
      </c>
      <c r="E4" s="27">
        <v>2.8</v>
      </c>
      <c r="F4" s="8">
        <v>62919</v>
      </c>
      <c r="G4" s="16"/>
      <c r="H4" s="16"/>
      <c r="I4" s="16"/>
    </row>
    <row r="5" spans="1:9" x14ac:dyDescent="0.25">
      <c r="A5" s="7" t="s">
        <v>558</v>
      </c>
      <c r="B5" s="7" t="s">
        <v>559</v>
      </c>
      <c r="C5" s="8">
        <v>25196.5</v>
      </c>
      <c r="D5" s="27" t="s">
        <v>483</v>
      </c>
      <c r="E5" s="27">
        <v>2.54</v>
      </c>
      <c r="F5" s="8">
        <v>63961.919999999998</v>
      </c>
      <c r="G5" s="16"/>
      <c r="H5" s="16"/>
      <c r="I5" s="16"/>
    </row>
    <row r="6" spans="1:9" x14ac:dyDescent="0.25">
      <c r="A6" s="7" t="s">
        <v>800</v>
      </c>
      <c r="B6" s="7" t="s">
        <v>801</v>
      </c>
      <c r="C6" s="8">
        <v>61250</v>
      </c>
      <c r="D6" s="27" t="s">
        <v>483</v>
      </c>
      <c r="E6" s="27">
        <v>2</v>
      </c>
      <c r="F6" s="8">
        <v>122600.91</v>
      </c>
      <c r="G6" s="16"/>
      <c r="H6" s="16"/>
      <c r="I6" s="16"/>
    </row>
    <row r="7" spans="1:9" x14ac:dyDescent="0.25">
      <c r="A7" s="7" t="s">
        <v>560</v>
      </c>
      <c r="B7" s="7" t="s">
        <v>561</v>
      </c>
      <c r="C7" s="8">
        <v>45680</v>
      </c>
      <c r="D7" s="27" t="s">
        <v>483</v>
      </c>
      <c r="E7" s="27">
        <v>1.87</v>
      </c>
      <c r="F7" s="8">
        <v>85199.05</v>
      </c>
      <c r="G7" s="16"/>
      <c r="H7" s="16"/>
      <c r="I7" s="16"/>
    </row>
    <row r="8" spans="1:9" x14ac:dyDescent="0.25">
      <c r="A8" s="7" t="s">
        <v>802</v>
      </c>
      <c r="B8" s="7" t="s">
        <v>803</v>
      </c>
      <c r="C8" s="8">
        <v>70200</v>
      </c>
      <c r="D8" s="27" t="s">
        <v>483</v>
      </c>
      <c r="E8" s="27">
        <v>2.4900000000000002</v>
      </c>
      <c r="F8" s="8">
        <v>175053</v>
      </c>
      <c r="G8" s="16"/>
      <c r="H8" s="16"/>
      <c r="I8" s="16"/>
    </row>
    <row r="9" spans="1:9" x14ac:dyDescent="0.25">
      <c r="A9" s="7" t="s">
        <v>141</v>
      </c>
      <c r="B9" s="7" t="s">
        <v>142</v>
      </c>
      <c r="C9" s="8">
        <v>48690</v>
      </c>
      <c r="D9" s="27" t="s">
        <v>483</v>
      </c>
      <c r="E9" s="27">
        <v>2.62</v>
      </c>
      <c r="F9" s="8">
        <v>127423.38</v>
      </c>
      <c r="G9" s="16"/>
      <c r="H9" s="16"/>
      <c r="I9" s="16"/>
    </row>
    <row r="10" spans="1:9" x14ac:dyDescent="0.25">
      <c r="A10" s="7" t="s">
        <v>804</v>
      </c>
      <c r="B10" s="7" t="s">
        <v>805</v>
      </c>
      <c r="C10" s="8">
        <v>11000</v>
      </c>
      <c r="D10" s="27" t="s">
        <v>483</v>
      </c>
      <c r="E10" s="27">
        <v>2.5299999999999998</v>
      </c>
      <c r="F10" s="8">
        <v>27846.38</v>
      </c>
      <c r="G10" s="16"/>
      <c r="H10" s="16"/>
      <c r="I10" s="16"/>
    </row>
    <row r="11" spans="1:9" x14ac:dyDescent="0.25">
      <c r="A11" s="7" t="s">
        <v>806</v>
      </c>
      <c r="B11" s="7" t="s">
        <v>807</v>
      </c>
      <c r="C11" s="8">
        <v>49272.25</v>
      </c>
      <c r="D11" s="27" t="s">
        <v>483</v>
      </c>
      <c r="E11" s="27">
        <v>2.11</v>
      </c>
      <c r="F11" s="8">
        <v>104008.72</v>
      </c>
      <c r="G11" s="16"/>
      <c r="H11" s="16"/>
      <c r="I11" s="16"/>
    </row>
    <row r="12" spans="1:9" x14ac:dyDescent="0.25">
      <c r="A12" s="7" t="s">
        <v>808</v>
      </c>
      <c r="B12" s="7" t="s">
        <v>809</v>
      </c>
      <c r="C12" s="8">
        <v>11000</v>
      </c>
      <c r="D12" s="27" t="s">
        <v>483</v>
      </c>
      <c r="E12" s="27">
        <v>2.72</v>
      </c>
      <c r="F12" s="8">
        <v>29936.38</v>
      </c>
      <c r="G12" s="16"/>
      <c r="H12" s="16"/>
      <c r="I12" s="16"/>
    </row>
    <row r="13" spans="1:9" x14ac:dyDescent="0.25">
      <c r="A13" s="7" t="s">
        <v>810</v>
      </c>
      <c r="B13" s="7" t="s">
        <v>811</v>
      </c>
      <c r="C13" s="8">
        <v>39280</v>
      </c>
      <c r="D13" s="27" t="s">
        <v>483</v>
      </c>
      <c r="E13" s="27">
        <v>2.74</v>
      </c>
      <c r="F13" s="8">
        <v>104014.44</v>
      </c>
      <c r="G13" s="16"/>
      <c r="H13" s="16"/>
      <c r="I13" s="16"/>
    </row>
    <row r="14" spans="1:9" x14ac:dyDescent="0.25">
      <c r="A14" s="7" t="s">
        <v>812</v>
      </c>
      <c r="B14" s="7" t="s">
        <v>813</v>
      </c>
      <c r="C14" s="8">
        <v>28320</v>
      </c>
      <c r="D14" s="27" t="s">
        <v>483</v>
      </c>
      <c r="E14" s="27">
        <v>2.41</v>
      </c>
      <c r="F14" s="8">
        <v>68131.94</v>
      </c>
      <c r="G14" s="16"/>
      <c r="H14" s="16"/>
      <c r="I14" s="16"/>
    </row>
    <row r="15" spans="1:9" x14ac:dyDescent="0.25">
      <c r="A15" s="7" t="s">
        <v>562</v>
      </c>
      <c r="B15" s="7" t="s">
        <v>563</v>
      </c>
      <c r="C15" s="8">
        <v>23660</v>
      </c>
      <c r="D15" s="27" t="s">
        <v>483</v>
      </c>
      <c r="E15" s="27">
        <v>0.21</v>
      </c>
      <c r="F15" s="8">
        <v>4953.58</v>
      </c>
      <c r="G15" s="16"/>
      <c r="H15" s="16"/>
      <c r="I15" s="16"/>
    </row>
    <row r="16" spans="1:9" x14ac:dyDescent="0.25">
      <c r="A16" s="7" t="s">
        <v>814</v>
      </c>
      <c r="B16" s="7" t="s">
        <v>815</v>
      </c>
      <c r="C16" s="8">
        <v>45000</v>
      </c>
      <c r="D16" s="27" t="s">
        <v>483</v>
      </c>
      <c r="E16" s="27">
        <v>2.5</v>
      </c>
      <c r="F16" s="8">
        <v>112368.8</v>
      </c>
      <c r="G16" s="16"/>
      <c r="H16" s="16"/>
      <c r="I16" s="16"/>
    </row>
    <row r="17" spans="1:9" x14ac:dyDescent="0.25">
      <c r="A17" s="7" t="s">
        <v>645</v>
      </c>
      <c r="B17" s="7" t="s">
        <v>646</v>
      </c>
      <c r="C17" s="8">
        <v>2000</v>
      </c>
      <c r="D17" s="27" t="s">
        <v>483</v>
      </c>
      <c r="E17" s="27">
        <v>2.58</v>
      </c>
      <c r="F17" s="8">
        <v>5169.5</v>
      </c>
      <c r="G17" s="16"/>
      <c r="H17" s="16"/>
      <c r="I17" s="16"/>
    </row>
    <row r="18" spans="1:9" x14ac:dyDescent="0.25">
      <c r="A18" s="7" t="s">
        <v>647</v>
      </c>
      <c r="B18" s="7" t="s">
        <v>648</v>
      </c>
      <c r="C18" s="8">
        <v>22500</v>
      </c>
      <c r="D18" s="27" t="s">
        <v>483</v>
      </c>
      <c r="E18" s="27">
        <v>2.46</v>
      </c>
      <c r="F18" s="8">
        <v>55332.76</v>
      </c>
      <c r="G18" s="16"/>
      <c r="H18" s="16"/>
      <c r="I18" s="16"/>
    </row>
    <row r="19" spans="1:9" x14ac:dyDescent="0.25">
      <c r="A19" s="7" t="s">
        <v>649</v>
      </c>
      <c r="B19" s="7" t="s">
        <v>650</v>
      </c>
      <c r="C19" s="8">
        <v>4500</v>
      </c>
      <c r="D19" s="27" t="s">
        <v>483</v>
      </c>
      <c r="E19" s="27">
        <v>2.5099999999999998</v>
      </c>
      <c r="F19" s="8">
        <v>11284.36</v>
      </c>
      <c r="G19" s="16"/>
      <c r="H19" s="16"/>
      <c r="I19" s="16"/>
    </row>
    <row r="20" spans="1:9" x14ac:dyDescent="0.25">
      <c r="A20" s="7" t="s">
        <v>651</v>
      </c>
      <c r="B20" s="7" t="s">
        <v>652</v>
      </c>
      <c r="C20" s="8">
        <v>16850</v>
      </c>
      <c r="D20" s="27" t="s">
        <v>483</v>
      </c>
      <c r="E20" s="27">
        <v>2.33</v>
      </c>
      <c r="F20" s="8">
        <v>39320.79</v>
      </c>
      <c r="G20" s="16"/>
      <c r="H20" s="16"/>
      <c r="I20" s="16"/>
    </row>
    <row r="21" spans="1:9" x14ac:dyDescent="0.25">
      <c r="A21" s="7" t="s">
        <v>816</v>
      </c>
      <c r="B21" s="7" t="s">
        <v>817</v>
      </c>
      <c r="C21" s="8">
        <v>7460</v>
      </c>
      <c r="D21" s="27" t="s">
        <v>483</v>
      </c>
      <c r="E21" s="27">
        <v>1.88</v>
      </c>
      <c r="F21" s="8">
        <v>14016.42</v>
      </c>
      <c r="G21" s="16"/>
      <c r="H21" s="16"/>
      <c r="I21" s="16"/>
    </row>
    <row r="22" spans="1:9" x14ac:dyDescent="0.25">
      <c r="A22" s="7" t="s">
        <v>818</v>
      </c>
      <c r="B22" s="7" t="s">
        <v>819</v>
      </c>
      <c r="C22" s="8">
        <v>144000</v>
      </c>
      <c r="D22" s="27" t="s">
        <v>483</v>
      </c>
      <c r="E22" s="27">
        <v>2.6</v>
      </c>
      <c r="F22" s="8">
        <v>374400</v>
      </c>
      <c r="G22" s="16"/>
      <c r="H22" s="16"/>
      <c r="I22" s="16"/>
    </row>
    <row r="23" spans="1:9" x14ac:dyDescent="0.25">
      <c r="A23" s="7" t="s">
        <v>820</v>
      </c>
      <c r="B23" s="7" t="s">
        <v>821</v>
      </c>
      <c r="C23" s="8">
        <v>22500</v>
      </c>
      <c r="D23" s="27" t="s">
        <v>483</v>
      </c>
      <c r="E23" s="27">
        <v>1.72</v>
      </c>
      <c r="F23" s="8">
        <v>38663.93</v>
      </c>
      <c r="G23" s="16"/>
      <c r="H23" s="16"/>
      <c r="I23" s="16"/>
    </row>
    <row r="24" spans="1:9" x14ac:dyDescent="0.25">
      <c r="A24" s="7" t="s">
        <v>822</v>
      </c>
      <c r="B24" s="7" t="s">
        <v>823</v>
      </c>
      <c r="C24" s="8">
        <v>71500</v>
      </c>
      <c r="D24" s="27" t="s">
        <v>483</v>
      </c>
      <c r="E24" s="27">
        <v>2.46</v>
      </c>
      <c r="F24" s="8">
        <v>175936.39</v>
      </c>
      <c r="G24" s="16"/>
      <c r="H24" s="16"/>
      <c r="I24" s="16"/>
    </row>
    <row r="25" spans="1:9" x14ac:dyDescent="0.25">
      <c r="A25" s="7" t="s">
        <v>824</v>
      </c>
      <c r="B25" s="7" t="s">
        <v>825</v>
      </c>
      <c r="C25" s="8">
        <v>28000</v>
      </c>
      <c r="D25" s="27" t="s">
        <v>483</v>
      </c>
      <c r="E25" s="27">
        <v>2.4</v>
      </c>
      <c r="F25" s="8">
        <v>67247.22</v>
      </c>
      <c r="G25" s="16"/>
      <c r="H25" s="16"/>
      <c r="I25" s="16"/>
    </row>
    <row r="26" spans="1:9" x14ac:dyDescent="0.25">
      <c r="A26" s="7" t="s">
        <v>826</v>
      </c>
      <c r="B26" s="7" t="s">
        <v>827</v>
      </c>
      <c r="C26" s="8">
        <v>34511</v>
      </c>
      <c r="D26" s="27" t="s">
        <v>483</v>
      </c>
      <c r="E26" s="27">
        <v>2.5099999999999998</v>
      </c>
      <c r="F26" s="8">
        <v>86636.82</v>
      </c>
      <c r="G26" s="16"/>
      <c r="H26" s="16"/>
      <c r="I26" s="16"/>
    </row>
    <row r="27" spans="1:9" x14ac:dyDescent="0.25">
      <c r="A27" s="7" t="s">
        <v>828</v>
      </c>
      <c r="B27" s="7" t="s">
        <v>829</v>
      </c>
      <c r="C27" s="8">
        <v>160000</v>
      </c>
      <c r="D27" s="27" t="s">
        <v>483</v>
      </c>
      <c r="E27" s="27">
        <v>2.7</v>
      </c>
      <c r="F27" s="8">
        <v>432000</v>
      </c>
      <c r="G27" s="16"/>
      <c r="H27" s="16"/>
      <c r="I27" s="16"/>
    </row>
    <row r="28" spans="1:9" x14ac:dyDescent="0.25">
      <c r="A28" s="10" t="s">
        <v>830</v>
      </c>
      <c r="B28" s="10" t="s">
        <v>831</v>
      </c>
      <c r="C28" s="11">
        <v>73000</v>
      </c>
      <c r="D28" s="27" t="s">
        <v>483</v>
      </c>
      <c r="E28" s="28">
        <v>2.23</v>
      </c>
      <c r="F28" s="11">
        <v>162236.44</v>
      </c>
    </row>
    <row r="29" spans="1:9" x14ac:dyDescent="0.25">
      <c r="A29" s="10" t="s">
        <v>1184</v>
      </c>
      <c r="B29" s="10" t="s">
        <v>1185</v>
      </c>
      <c r="C29" s="11">
        <v>24000</v>
      </c>
      <c r="D29" s="27" t="s">
        <v>483</v>
      </c>
      <c r="E29" s="28">
        <v>1.46</v>
      </c>
      <c r="F29" s="11">
        <v>35040</v>
      </c>
      <c r="G29" s="4" t="s">
        <v>1176</v>
      </c>
      <c r="H29" s="4" t="s">
        <v>1177</v>
      </c>
      <c r="I29" s="4" t="s">
        <v>643</v>
      </c>
    </row>
    <row r="30" spans="1:9" x14ac:dyDescent="0.25">
      <c r="A30" s="10" t="s">
        <v>1186</v>
      </c>
      <c r="B30" s="10" t="s">
        <v>1187</v>
      </c>
      <c r="C30" s="11">
        <v>24000</v>
      </c>
      <c r="D30" s="27" t="s">
        <v>483</v>
      </c>
      <c r="E30" s="28">
        <v>1.95</v>
      </c>
      <c r="F30" s="11">
        <v>47880</v>
      </c>
      <c r="G30" s="4" t="s">
        <v>1178</v>
      </c>
      <c r="H30" s="4" t="s">
        <v>1179</v>
      </c>
      <c r="I30" s="4" t="s">
        <v>643</v>
      </c>
    </row>
    <row r="31" spans="1:9" x14ac:dyDescent="0.25">
      <c r="A31" s="10" t="s">
        <v>644</v>
      </c>
      <c r="B31" s="10" t="s">
        <v>1188</v>
      </c>
      <c r="C31" s="11">
        <v>66000</v>
      </c>
      <c r="D31" s="27" t="s">
        <v>483</v>
      </c>
      <c r="E31" s="28">
        <v>2.5499999999999998</v>
      </c>
      <c r="F31" s="11">
        <v>168300</v>
      </c>
      <c r="G31" s="4" t="s">
        <v>1180</v>
      </c>
      <c r="H31" s="4" t="s">
        <v>1181</v>
      </c>
      <c r="I31" s="4" t="s">
        <v>643</v>
      </c>
    </row>
    <row r="32" spans="1:9" x14ac:dyDescent="0.25">
      <c r="A32" s="10" t="s">
        <v>1189</v>
      </c>
      <c r="B32" s="10" t="s">
        <v>1190</v>
      </c>
      <c r="C32" s="11">
        <v>45000</v>
      </c>
      <c r="D32" s="27" t="s">
        <v>483</v>
      </c>
      <c r="E32" s="28">
        <v>2.4</v>
      </c>
      <c r="F32" s="11">
        <v>108000</v>
      </c>
      <c r="G32" s="4" t="s">
        <v>1182</v>
      </c>
      <c r="H32" s="4" t="s">
        <v>1183</v>
      </c>
      <c r="I32" s="4" t="s">
        <v>643</v>
      </c>
    </row>
  </sheetData>
  <autoFilter ref="A1:F39" xr:uid="{00000000-0009-0000-0000-000000000000}"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5DD64-6A20-46D2-B9FC-3F4427B87FA3}">
  <sheetPr>
    <tabColor rgb="FFC00000"/>
  </sheetPr>
  <dimension ref="A1:L56"/>
  <sheetViews>
    <sheetView showGridLines="0" workbookViewId="0">
      <selection activeCell="C8" sqref="C8"/>
    </sheetView>
  </sheetViews>
  <sheetFormatPr baseColWidth="10" defaultColWidth="8.85546875" defaultRowHeight="15" x14ac:dyDescent="0.25"/>
  <cols>
    <col min="1" max="1" width="12.7109375" style="9" bestFit="1" customWidth="1"/>
    <col min="2" max="2" width="40.28515625" style="9" bestFit="1" customWidth="1"/>
    <col min="3" max="5" width="15.28515625" style="13" customWidth="1"/>
    <col min="6" max="6" width="15.85546875" style="13" customWidth="1"/>
    <col min="7" max="7" width="6" style="1" customWidth="1"/>
    <col min="8" max="9" width="13.7109375" style="1" customWidth="1"/>
    <col min="10" max="10" width="13.140625" style="1" bestFit="1" customWidth="1"/>
    <col min="11" max="16384" width="8.85546875" style="1"/>
  </cols>
  <sheetData>
    <row r="1" spans="1:12" x14ac:dyDescent="0.25">
      <c r="A1" s="5" t="s">
        <v>127</v>
      </c>
      <c r="B1" s="6" t="s">
        <v>128</v>
      </c>
      <c r="C1" s="12" t="s">
        <v>481</v>
      </c>
      <c r="D1" s="12" t="s">
        <v>480</v>
      </c>
      <c r="E1" s="12" t="s">
        <v>490</v>
      </c>
      <c r="F1" s="12" t="s">
        <v>130</v>
      </c>
      <c r="H1" s="14" t="s">
        <v>137</v>
      </c>
      <c r="I1" s="15">
        <f>SUM(F2:F9992)</f>
        <v>456661.20999999985</v>
      </c>
    </row>
    <row r="2" spans="1:12" x14ac:dyDescent="0.25">
      <c r="A2" s="7" t="s">
        <v>832</v>
      </c>
      <c r="B2" s="7" t="s">
        <v>833</v>
      </c>
      <c r="C2" s="8">
        <v>1304.5</v>
      </c>
      <c r="D2" s="8" t="s">
        <v>483</v>
      </c>
      <c r="E2" s="8">
        <v>6.83</v>
      </c>
      <c r="F2" s="8">
        <v>8912.25</v>
      </c>
    </row>
    <row r="3" spans="1:12" x14ac:dyDescent="0.25">
      <c r="A3" s="7" t="s">
        <v>653</v>
      </c>
      <c r="B3" s="7" t="s">
        <v>654</v>
      </c>
      <c r="C3" s="8">
        <v>8600</v>
      </c>
      <c r="D3" s="8" t="s">
        <v>483</v>
      </c>
      <c r="E3" s="8">
        <v>9.81</v>
      </c>
      <c r="F3" s="8">
        <v>84390.06</v>
      </c>
      <c r="K3" s="2"/>
      <c r="L3" s="2"/>
    </row>
    <row r="4" spans="1:12" x14ac:dyDescent="0.25">
      <c r="A4" s="7" t="s">
        <v>834</v>
      </c>
      <c r="B4" s="7" t="s">
        <v>835</v>
      </c>
      <c r="C4" s="8">
        <v>206</v>
      </c>
      <c r="D4" s="8" t="s">
        <v>483</v>
      </c>
      <c r="E4" s="8">
        <v>7.21</v>
      </c>
      <c r="F4" s="8">
        <v>1486.08</v>
      </c>
      <c r="J4" s="2"/>
      <c r="L4" s="2"/>
    </row>
    <row r="5" spans="1:12" x14ac:dyDescent="0.25">
      <c r="A5" s="7" t="s">
        <v>0</v>
      </c>
      <c r="B5" s="7" t="s">
        <v>1</v>
      </c>
      <c r="C5" s="8">
        <v>24957</v>
      </c>
      <c r="D5" s="8" t="s">
        <v>483</v>
      </c>
      <c r="E5" s="8">
        <v>0.47</v>
      </c>
      <c r="F5" s="8">
        <v>11854.53</v>
      </c>
      <c r="J5" s="2"/>
      <c r="L5" s="2"/>
    </row>
    <row r="6" spans="1:12" x14ac:dyDescent="0.25">
      <c r="A6" s="7" t="s">
        <v>2</v>
      </c>
      <c r="B6" s="7" t="s">
        <v>3</v>
      </c>
      <c r="C6" s="8">
        <v>19884.150000000001</v>
      </c>
      <c r="D6" s="8" t="s">
        <v>483</v>
      </c>
      <c r="E6" s="8">
        <v>0.84</v>
      </c>
      <c r="F6" s="8">
        <v>16702.68</v>
      </c>
    </row>
    <row r="7" spans="1:12" x14ac:dyDescent="0.25">
      <c r="A7" s="7" t="s">
        <v>836</v>
      </c>
      <c r="B7" s="7" t="s">
        <v>837</v>
      </c>
      <c r="C7" s="8">
        <v>4077.91</v>
      </c>
      <c r="D7" s="8" t="s">
        <v>483</v>
      </c>
      <c r="E7" s="8">
        <v>1.29</v>
      </c>
      <c r="F7" s="8">
        <v>5264.82</v>
      </c>
    </row>
    <row r="8" spans="1:12" x14ac:dyDescent="0.25">
      <c r="A8" s="7" t="s">
        <v>4</v>
      </c>
      <c r="B8" s="7" t="s">
        <v>5</v>
      </c>
      <c r="C8" s="8">
        <v>8016.73</v>
      </c>
      <c r="D8" s="8" t="s">
        <v>483</v>
      </c>
      <c r="E8" s="8">
        <v>0.61</v>
      </c>
      <c r="F8" s="8">
        <v>4909.07</v>
      </c>
    </row>
    <row r="9" spans="1:12" x14ac:dyDescent="0.25">
      <c r="A9" s="7" t="s">
        <v>6</v>
      </c>
      <c r="B9" s="7" t="s">
        <v>7</v>
      </c>
      <c r="C9" s="8">
        <v>20750</v>
      </c>
      <c r="D9" s="8" t="s">
        <v>483</v>
      </c>
      <c r="E9" s="8">
        <v>0.71</v>
      </c>
      <c r="F9" s="8">
        <v>14633.08</v>
      </c>
    </row>
    <row r="10" spans="1:12" x14ac:dyDescent="0.25">
      <c r="A10" s="7" t="s">
        <v>838</v>
      </c>
      <c r="B10" s="7" t="s">
        <v>839</v>
      </c>
      <c r="C10" s="8">
        <v>3300</v>
      </c>
      <c r="D10" s="8" t="s">
        <v>483</v>
      </c>
      <c r="E10" s="8">
        <v>2.1</v>
      </c>
      <c r="F10" s="8">
        <v>6914.4</v>
      </c>
    </row>
    <row r="11" spans="1:12" x14ac:dyDescent="0.25">
      <c r="A11" s="7" t="s">
        <v>8</v>
      </c>
      <c r="B11" s="7" t="s">
        <v>655</v>
      </c>
      <c r="C11" s="8">
        <v>9360.08</v>
      </c>
      <c r="D11" s="8" t="s">
        <v>483</v>
      </c>
      <c r="E11" s="8">
        <v>6</v>
      </c>
      <c r="F11" s="8">
        <v>56160.42</v>
      </c>
    </row>
    <row r="12" spans="1:12" x14ac:dyDescent="0.25">
      <c r="A12" s="7" t="s">
        <v>484</v>
      </c>
      <c r="B12" s="7" t="s">
        <v>485</v>
      </c>
      <c r="C12" s="8">
        <v>875.04003</v>
      </c>
      <c r="D12" s="8" t="s">
        <v>483</v>
      </c>
      <c r="E12" s="8">
        <v>9.7200000000000006</v>
      </c>
      <c r="F12" s="8">
        <v>8508.86</v>
      </c>
    </row>
    <row r="13" spans="1:12" x14ac:dyDescent="0.25">
      <c r="A13" s="7" t="s">
        <v>143</v>
      </c>
      <c r="B13" s="7" t="s">
        <v>235</v>
      </c>
      <c r="C13" s="8">
        <v>3581.34</v>
      </c>
      <c r="D13" s="8" t="s">
        <v>483</v>
      </c>
      <c r="E13" s="8">
        <v>8.18</v>
      </c>
      <c r="F13" s="8">
        <v>29303.8</v>
      </c>
    </row>
    <row r="14" spans="1:12" x14ac:dyDescent="0.25">
      <c r="A14" s="7" t="s">
        <v>144</v>
      </c>
      <c r="B14" s="7" t="s">
        <v>145</v>
      </c>
      <c r="C14" s="8">
        <v>541.75</v>
      </c>
      <c r="D14" s="8" t="s">
        <v>483</v>
      </c>
      <c r="E14" s="8">
        <v>10.07</v>
      </c>
      <c r="F14" s="8">
        <v>5453.61</v>
      </c>
    </row>
    <row r="15" spans="1:12" x14ac:dyDescent="0.25">
      <c r="A15" s="7" t="s">
        <v>9</v>
      </c>
      <c r="B15" s="7" t="s">
        <v>10</v>
      </c>
      <c r="C15" s="8">
        <v>5400</v>
      </c>
      <c r="D15" s="8" t="s">
        <v>483</v>
      </c>
      <c r="E15" s="8">
        <v>1.79</v>
      </c>
      <c r="F15" s="8">
        <v>9666</v>
      </c>
    </row>
    <row r="16" spans="1:12" x14ac:dyDescent="0.25">
      <c r="A16" s="7" t="s">
        <v>11</v>
      </c>
      <c r="B16" s="7" t="s">
        <v>12</v>
      </c>
      <c r="C16" s="8">
        <v>50.327979999999997</v>
      </c>
      <c r="D16" s="8" t="s">
        <v>483</v>
      </c>
      <c r="E16" s="8">
        <v>13.51</v>
      </c>
      <c r="F16" s="8">
        <v>679.99</v>
      </c>
    </row>
    <row r="17" spans="1:6" x14ac:dyDescent="0.25">
      <c r="A17" s="7" t="s">
        <v>13</v>
      </c>
      <c r="B17" s="7" t="s">
        <v>840</v>
      </c>
      <c r="C17" s="8">
        <v>1684.74</v>
      </c>
      <c r="D17" s="8" t="s">
        <v>483</v>
      </c>
      <c r="E17" s="8">
        <v>2.76</v>
      </c>
      <c r="F17" s="8">
        <v>4646.62</v>
      </c>
    </row>
    <row r="18" spans="1:6" x14ac:dyDescent="0.25">
      <c r="A18" s="7" t="s">
        <v>14</v>
      </c>
      <c r="B18" s="7" t="s">
        <v>841</v>
      </c>
      <c r="C18" s="8">
        <v>561.5</v>
      </c>
      <c r="D18" s="8" t="s">
        <v>483</v>
      </c>
      <c r="E18" s="8">
        <v>3.2</v>
      </c>
      <c r="F18" s="8">
        <v>1795.25</v>
      </c>
    </row>
    <row r="19" spans="1:6" x14ac:dyDescent="0.25">
      <c r="A19" s="7" t="s">
        <v>15</v>
      </c>
      <c r="B19" s="7" t="s">
        <v>842</v>
      </c>
      <c r="C19" s="8">
        <v>155.44</v>
      </c>
      <c r="D19" s="8" t="s">
        <v>483</v>
      </c>
      <c r="E19" s="8">
        <v>3.65</v>
      </c>
      <c r="F19" s="8">
        <v>566.99</v>
      </c>
    </row>
    <row r="20" spans="1:6" x14ac:dyDescent="0.25">
      <c r="A20" s="7" t="s">
        <v>16</v>
      </c>
      <c r="B20" s="7" t="s">
        <v>843</v>
      </c>
      <c r="C20" s="8">
        <v>2070.69</v>
      </c>
      <c r="D20" s="8" t="s">
        <v>483</v>
      </c>
      <c r="E20" s="8">
        <v>3.1</v>
      </c>
      <c r="F20" s="8">
        <v>6417</v>
      </c>
    </row>
    <row r="21" spans="1:6" x14ac:dyDescent="0.25">
      <c r="A21" s="7" t="s">
        <v>17</v>
      </c>
      <c r="B21" s="7" t="s">
        <v>844</v>
      </c>
      <c r="C21" s="8">
        <v>1650</v>
      </c>
      <c r="D21" s="8" t="s">
        <v>483</v>
      </c>
      <c r="E21" s="8">
        <v>1.69</v>
      </c>
      <c r="F21" s="8">
        <v>2785.48</v>
      </c>
    </row>
    <row r="22" spans="1:6" x14ac:dyDescent="0.25">
      <c r="A22" s="7" t="s">
        <v>18</v>
      </c>
      <c r="B22" s="7" t="s">
        <v>19</v>
      </c>
      <c r="C22" s="8">
        <v>314.15303999999998</v>
      </c>
      <c r="D22" s="8" t="s">
        <v>483</v>
      </c>
      <c r="E22" s="8">
        <v>6.16</v>
      </c>
      <c r="F22" s="8">
        <v>1934.24</v>
      </c>
    </row>
    <row r="23" spans="1:6" x14ac:dyDescent="0.25">
      <c r="A23" s="7" t="s">
        <v>20</v>
      </c>
      <c r="B23" s="7" t="s">
        <v>21</v>
      </c>
      <c r="C23" s="8">
        <v>47.28</v>
      </c>
      <c r="D23" s="8" t="s">
        <v>483</v>
      </c>
      <c r="E23" s="8">
        <v>18</v>
      </c>
      <c r="F23" s="8">
        <v>851.04</v>
      </c>
    </row>
    <row r="24" spans="1:6" x14ac:dyDescent="0.25">
      <c r="A24" s="7" t="s">
        <v>22</v>
      </c>
      <c r="B24" s="7" t="s">
        <v>23</v>
      </c>
      <c r="C24" s="8">
        <v>414.98</v>
      </c>
      <c r="D24" s="8" t="s">
        <v>483</v>
      </c>
      <c r="E24" s="8">
        <v>7.8</v>
      </c>
      <c r="F24" s="8">
        <v>3236.84</v>
      </c>
    </row>
    <row r="25" spans="1:6" x14ac:dyDescent="0.25">
      <c r="A25" s="7" t="s">
        <v>24</v>
      </c>
      <c r="B25" s="7" t="s">
        <v>25</v>
      </c>
      <c r="C25" s="8">
        <v>300.00000999999997</v>
      </c>
      <c r="D25" s="8" t="s">
        <v>483</v>
      </c>
      <c r="E25" s="8">
        <v>6.55</v>
      </c>
      <c r="F25" s="8">
        <v>1965</v>
      </c>
    </row>
    <row r="26" spans="1:6" x14ac:dyDescent="0.25">
      <c r="A26" s="7" t="s">
        <v>564</v>
      </c>
      <c r="B26" s="7" t="s">
        <v>565</v>
      </c>
      <c r="C26" s="8">
        <v>250.96999</v>
      </c>
      <c r="D26" s="8" t="s">
        <v>483</v>
      </c>
      <c r="E26" s="8">
        <v>17.59</v>
      </c>
      <c r="F26" s="8">
        <v>4415.7</v>
      </c>
    </row>
    <row r="27" spans="1:6" x14ac:dyDescent="0.25">
      <c r="A27" s="7" t="s">
        <v>566</v>
      </c>
      <c r="B27" s="7" t="s">
        <v>567</v>
      </c>
      <c r="C27" s="8">
        <v>204.39</v>
      </c>
      <c r="D27" s="8" t="s">
        <v>483</v>
      </c>
      <c r="E27" s="8">
        <v>3.65</v>
      </c>
      <c r="F27" s="8">
        <v>745.2</v>
      </c>
    </row>
    <row r="28" spans="1:6" x14ac:dyDescent="0.25">
      <c r="A28" s="7" t="s">
        <v>26</v>
      </c>
      <c r="B28" s="7" t="s">
        <v>845</v>
      </c>
      <c r="C28" s="8">
        <v>1750.73</v>
      </c>
      <c r="D28" s="8" t="s">
        <v>483</v>
      </c>
      <c r="E28" s="8">
        <v>3.04</v>
      </c>
      <c r="F28" s="8">
        <v>5313.68</v>
      </c>
    </row>
    <row r="29" spans="1:6" x14ac:dyDescent="0.25">
      <c r="A29" s="7" t="s">
        <v>27</v>
      </c>
      <c r="B29" s="7" t="s">
        <v>28</v>
      </c>
      <c r="C29" s="8">
        <v>26.87</v>
      </c>
      <c r="D29" s="8" t="s">
        <v>483</v>
      </c>
      <c r="E29" s="8">
        <v>10.210000000000001</v>
      </c>
      <c r="F29" s="8">
        <v>274.47000000000003</v>
      </c>
    </row>
    <row r="30" spans="1:6" x14ac:dyDescent="0.25">
      <c r="A30" s="7" t="s">
        <v>146</v>
      </c>
      <c r="B30" s="7" t="s">
        <v>147</v>
      </c>
      <c r="C30" s="8">
        <v>1699</v>
      </c>
      <c r="D30" s="8" t="s">
        <v>483</v>
      </c>
      <c r="E30" s="8">
        <v>11.6</v>
      </c>
      <c r="F30" s="8">
        <v>16150.04</v>
      </c>
    </row>
    <row r="31" spans="1:6" x14ac:dyDescent="0.25">
      <c r="A31" s="7" t="s">
        <v>148</v>
      </c>
      <c r="B31" s="7" t="s">
        <v>149</v>
      </c>
      <c r="C31" s="8">
        <v>386.34604999999999</v>
      </c>
      <c r="D31" s="8" t="s">
        <v>483</v>
      </c>
      <c r="E31" s="8">
        <v>14.43</v>
      </c>
      <c r="F31" s="8">
        <v>5574.97</v>
      </c>
    </row>
    <row r="32" spans="1:6" x14ac:dyDescent="0.25">
      <c r="A32" s="7" t="s">
        <v>150</v>
      </c>
      <c r="B32" s="7" t="s">
        <v>151</v>
      </c>
      <c r="C32" s="8">
        <v>22.998419999999999</v>
      </c>
      <c r="D32" s="8" t="s">
        <v>483</v>
      </c>
      <c r="E32" s="8">
        <v>12.33</v>
      </c>
      <c r="F32" s="8">
        <v>283.58</v>
      </c>
    </row>
    <row r="33" spans="1:8" x14ac:dyDescent="0.25">
      <c r="A33" s="7" t="s">
        <v>152</v>
      </c>
      <c r="B33" s="7" t="s">
        <v>846</v>
      </c>
      <c r="C33" s="8">
        <v>1275</v>
      </c>
      <c r="D33" s="8" t="s">
        <v>483</v>
      </c>
      <c r="E33" s="8">
        <v>4.32</v>
      </c>
      <c r="F33" s="8">
        <v>5504</v>
      </c>
    </row>
    <row r="34" spans="1:8" x14ac:dyDescent="0.25">
      <c r="A34" s="7" t="s">
        <v>153</v>
      </c>
      <c r="B34" s="7" t="s">
        <v>154</v>
      </c>
      <c r="C34" s="8">
        <v>1425</v>
      </c>
      <c r="D34" s="8" t="s">
        <v>483</v>
      </c>
      <c r="E34" s="8">
        <v>3.47</v>
      </c>
      <c r="F34" s="8">
        <v>4948.82</v>
      </c>
    </row>
    <row r="35" spans="1:8" x14ac:dyDescent="0.25">
      <c r="A35" s="7" t="s">
        <v>486</v>
      </c>
      <c r="B35" s="7" t="s">
        <v>487</v>
      </c>
      <c r="C35" s="8">
        <v>114.14999</v>
      </c>
      <c r="D35" s="8" t="s">
        <v>483</v>
      </c>
      <c r="E35" s="8">
        <v>25.13</v>
      </c>
      <c r="F35" s="8">
        <v>2868.59</v>
      </c>
      <c r="H35" s="2"/>
    </row>
    <row r="36" spans="1:8" x14ac:dyDescent="0.25">
      <c r="A36" s="7" t="s">
        <v>488</v>
      </c>
      <c r="B36" s="7" t="s">
        <v>489</v>
      </c>
      <c r="C36" s="8">
        <v>220.47</v>
      </c>
      <c r="D36" s="8" t="s">
        <v>483</v>
      </c>
      <c r="E36" s="8">
        <v>19.079999999999998</v>
      </c>
      <c r="F36" s="8">
        <v>4207.1000000000004</v>
      </c>
    </row>
    <row r="37" spans="1:8" x14ac:dyDescent="0.25">
      <c r="A37" s="7" t="s">
        <v>568</v>
      </c>
      <c r="B37" s="7" t="s">
        <v>569</v>
      </c>
      <c r="C37" s="8">
        <v>595.35997999999995</v>
      </c>
      <c r="D37" s="8" t="s">
        <v>483</v>
      </c>
      <c r="E37" s="8">
        <v>19.48</v>
      </c>
      <c r="F37" s="8">
        <v>11597.69</v>
      </c>
    </row>
    <row r="38" spans="1:8" x14ac:dyDescent="0.25">
      <c r="A38" s="7" t="s">
        <v>656</v>
      </c>
      <c r="B38" s="7" t="s">
        <v>657</v>
      </c>
      <c r="C38" s="8">
        <v>411.77</v>
      </c>
      <c r="D38" s="8" t="s">
        <v>483</v>
      </c>
      <c r="E38" s="8">
        <v>13.1</v>
      </c>
      <c r="F38" s="8">
        <v>5394.19</v>
      </c>
    </row>
    <row r="39" spans="1:8" x14ac:dyDescent="0.25">
      <c r="A39" s="7" t="s">
        <v>847</v>
      </c>
      <c r="B39" s="7" t="s">
        <v>848</v>
      </c>
      <c r="C39" s="8">
        <v>35.409999999999997</v>
      </c>
      <c r="D39" s="8" t="s">
        <v>483</v>
      </c>
      <c r="E39" s="8">
        <v>12.05</v>
      </c>
      <c r="F39" s="8">
        <v>426.69</v>
      </c>
    </row>
    <row r="40" spans="1:8" x14ac:dyDescent="0.25">
      <c r="A40" s="7" t="s">
        <v>29</v>
      </c>
      <c r="B40" s="7" t="s">
        <v>30</v>
      </c>
      <c r="C40" s="8">
        <v>24150.15</v>
      </c>
      <c r="D40" s="8" t="s">
        <v>483</v>
      </c>
      <c r="E40" s="8">
        <v>0.6</v>
      </c>
      <c r="F40" s="8">
        <v>14483.38</v>
      </c>
    </row>
    <row r="41" spans="1:8" x14ac:dyDescent="0.25">
      <c r="A41" s="7" t="s">
        <v>31</v>
      </c>
      <c r="B41" s="7" t="s">
        <v>849</v>
      </c>
      <c r="C41" s="8">
        <v>360.16165000000001</v>
      </c>
      <c r="D41" s="8" t="s">
        <v>483</v>
      </c>
      <c r="E41" s="8">
        <v>19.829999999999998</v>
      </c>
      <c r="F41" s="8">
        <v>7143.11</v>
      </c>
    </row>
    <row r="42" spans="1:8" x14ac:dyDescent="0.25">
      <c r="A42" s="7" t="s">
        <v>32</v>
      </c>
      <c r="B42" s="7" t="s">
        <v>850</v>
      </c>
      <c r="C42" s="8">
        <v>240.7415</v>
      </c>
      <c r="D42" s="8" t="s">
        <v>483</v>
      </c>
      <c r="E42" s="8">
        <v>22.1</v>
      </c>
      <c r="F42" s="8">
        <v>5320.98</v>
      </c>
    </row>
    <row r="43" spans="1:8" x14ac:dyDescent="0.25">
      <c r="A43" s="7" t="s">
        <v>33</v>
      </c>
      <c r="B43" s="7" t="s">
        <v>851</v>
      </c>
      <c r="C43" s="8">
        <v>174.19999000000001</v>
      </c>
      <c r="D43" s="8" t="s">
        <v>483</v>
      </c>
      <c r="E43" s="8">
        <v>19.190000000000001</v>
      </c>
      <c r="F43" s="8">
        <v>3343.48</v>
      </c>
    </row>
    <row r="44" spans="1:8" x14ac:dyDescent="0.25">
      <c r="A44" s="7" t="s">
        <v>223</v>
      </c>
      <c r="B44" s="7" t="s">
        <v>224</v>
      </c>
      <c r="C44" s="8">
        <v>50</v>
      </c>
      <c r="D44" s="8" t="s">
        <v>483</v>
      </c>
      <c r="E44" s="8">
        <v>78.27</v>
      </c>
      <c r="F44" s="8">
        <v>3913.63</v>
      </c>
    </row>
    <row r="45" spans="1:8" x14ac:dyDescent="0.25">
      <c r="A45" s="7" t="s">
        <v>155</v>
      </c>
      <c r="B45" s="7" t="s">
        <v>156</v>
      </c>
      <c r="C45" s="8">
        <v>336.01</v>
      </c>
      <c r="D45" s="8" t="s">
        <v>483</v>
      </c>
      <c r="E45" s="8">
        <v>11.41</v>
      </c>
      <c r="F45" s="8">
        <v>3832.76</v>
      </c>
    </row>
    <row r="46" spans="1:8" x14ac:dyDescent="0.25">
      <c r="A46" s="7" t="s">
        <v>34</v>
      </c>
      <c r="B46" s="7" t="s">
        <v>852</v>
      </c>
      <c r="C46" s="8">
        <v>4500</v>
      </c>
      <c r="D46" s="8" t="s">
        <v>483</v>
      </c>
      <c r="E46" s="8">
        <v>2.2200000000000002</v>
      </c>
      <c r="F46" s="8">
        <v>9999.74</v>
      </c>
    </row>
    <row r="47" spans="1:8" x14ac:dyDescent="0.25">
      <c r="A47" s="7" t="s">
        <v>853</v>
      </c>
      <c r="B47" s="7" t="s">
        <v>854</v>
      </c>
      <c r="C47" s="8">
        <v>2120</v>
      </c>
      <c r="D47" s="8" t="s">
        <v>483</v>
      </c>
      <c r="E47" s="8">
        <v>2.63</v>
      </c>
      <c r="F47" s="8">
        <v>5578.37</v>
      </c>
    </row>
    <row r="48" spans="1:8" x14ac:dyDescent="0.25">
      <c r="A48" s="7" t="s">
        <v>35</v>
      </c>
      <c r="B48" s="7" t="s">
        <v>36</v>
      </c>
      <c r="C48" s="8">
        <v>13697.9</v>
      </c>
      <c r="D48" s="8" t="s">
        <v>483</v>
      </c>
      <c r="E48" s="8">
        <v>1.31</v>
      </c>
      <c r="F48" s="8">
        <v>17912.87</v>
      </c>
    </row>
    <row r="49" spans="1:6" x14ac:dyDescent="0.25">
      <c r="A49" s="10" t="s">
        <v>37</v>
      </c>
      <c r="B49" s="10" t="s">
        <v>38</v>
      </c>
      <c r="C49" s="11">
        <v>9111.4500000000007</v>
      </c>
      <c r="D49" s="8" t="s">
        <v>483</v>
      </c>
      <c r="E49" s="11">
        <v>1.28</v>
      </c>
      <c r="F49" s="11">
        <v>11650.74</v>
      </c>
    </row>
    <row r="50" spans="1:6" x14ac:dyDescent="0.25">
      <c r="A50" s="10" t="s">
        <v>855</v>
      </c>
      <c r="B50" s="10" t="s">
        <v>856</v>
      </c>
      <c r="C50" s="11">
        <v>38.46</v>
      </c>
      <c r="D50" s="8" t="s">
        <v>483</v>
      </c>
      <c r="E50" s="11">
        <v>21.25</v>
      </c>
      <c r="F50" s="11">
        <v>817.27</v>
      </c>
    </row>
    <row r="51" spans="1:6" x14ac:dyDescent="0.25">
      <c r="A51" s="10" t="s">
        <v>236</v>
      </c>
      <c r="B51" s="10" t="s">
        <v>237</v>
      </c>
      <c r="C51" s="11">
        <v>1020.65</v>
      </c>
      <c r="D51" s="8" t="s">
        <v>483</v>
      </c>
      <c r="E51" s="11">
        <v>0.74</v>
      </c>
      <c r="F51" s="11">
        <v>760.37</v>
      </c>
    </row>
    <row r="52" spans="1:6" x14ac:dyDescent="0.25">
      <c r="A52" s="10" t="s">
        <v>196</v>
      </c>
      <c r="B52" s="10" t="s">
        <v>197</v>
      </c>
      <c r="C52" s="11">
        <v>1409.15</v>
      </c>
      <c r="D52" s="8" t="s">
        <v>483</v>
      </c>
      <c r="E52" s="11">
        <v>6.51</v>
      </c>
      <c r="F52" s="11">
        <v>9171.68</v>
      </c>
    </row>
    <row r="53" spans="1:6" x14ac:dyDescent="0.25">
      <c r="A53" s="10" t="s">
        <v>39</v>
      </c>
      <c r="B53" s="10" t="s">
        <v>40</v>
      </c>
      <c r="C53" s="11">
        <v>26267.34</v>
      </c>
      <c r="D53" s="8" t="s">
        <v>483</v>
      </c>
      <c r="E53" s="11">
        <v>0.18</v>
      </c>
      <c r="F53" s="11">
        <v>4623.18</v>
      </c>
    </row>
    <row r="54" spans="1:6" x14ac:dyDescent="0.25">
      <c r="A54" s="10" t="s">
        <v>225</v>
      </c>
      <c r="B54" s="10" t="s">
        <v>226</v>
      </c>
      <c r="C54" s="11">
        <v>8250</v>
      </c>
      <c r="D54" s="8" t="s">
        <v>483</v>
      </c>
      <c r="E54" s="11">
        <v>0.17</v>
      </c>
      <c r="F54" s="11">
        <v>1366.82</v>
      </c>
    </row>
    <row r="55" spans="1:6" x14ac:dyDescent="0.25">
      <c r="A55" s="10"/>
      <c r="B55" s="10"/>
      <c r="C55" s="11"/>
      <c r="D55" s="8"/>
      <c r="E55" s="11"/>
      <c r="F55" s="11"/>
    </row>
    <row r="56" spans="1:6" x14ac:dyDescent="0.25">
      <c r="A56" s="10"/>
      <c r="B56" s="10"/>
      <c r="C56" s="11"/>
      <c r="D56" s="8"/>
      <c r="E56" s="11"/>
      <c r="F56" s="11"/>
    </row>
  </sheetData>
  <autoFilter ref="A1:F60" xr:uid="{00000000-0009-0000-0000-000000000000}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3E2-E28A-4B72-B914-4AA46B8B41C7}">
  <sheetPr>
    <tabColor rgb="FFC00000"/>
  </sheetPr>
  <dimension ref="A1:I204"/>
  <sheetViews>
    <sheetView showGridLines="0" workbookViewId="0">
      <selection activeCell="C8" sqref="C8"/>
    </sheetView>
  </sheetViews>
  <sheetFormatPr baseColWidth="10" defaultColWidth="8.85546875" defaultRowHeight="15" x14ac:dyDescent="0.25"/>
  <cols>
    <col min="1" max="1" width="12.7109375" style="9" bestFit="1" customWidth="1"/>
    <col min="2" max="2" width="41.5703125" style="9" customWidth="1"/>
    <col min="3" max="5" width="15.28515625" style="13" customWidth="1"/>
    <col min="6" max="6" width="15.85546875" style="13" customWidth="1"/>
    <col min="7" max="7" width="17.42578125" style="1" customWidth="1"/>
    <col min="8" max="9" width="13.7109375" style="1" customWidth="1"/>
    <col min="10" max="16384" width="8.85546875" style="1"/>
  </cols>
  <sheetData>
    <row r="1" spans="1:9" x14ac:dyDescent="0.25">
      <c r="A1" s="5" t="s">
        <v>127</v>
      </c>
      <c r="B1" s="6" t="s">
        <v>128</v>
      </c>
      <c r="C1" s="12" t="s">
        <v>481</v>
      </c>
      <c r="D1" s="12" t="s">
        <v>480</v>
      </c>
      <c r="E1" s="12" t="s">
        <v>490</v>
      </c>
      <c r="F1" s="12" t="s">
        <v>130</v>
      </c>
      <c r="H1" s="14" t="s">
        <v>137</v>
      </c>
      <c r="I1" s="15">
        <f>SUM(F2:F9893)</f>
        <v>369288.75</v>
      </c>
    </row>
    <row r="2" spans="1:9" x14ac:dyDescent="0.25">
      <c r="A2" s="7" t="s">
        <v>41</v>
      </c>
      <c r="B2" s="7" t="s">
        <v>42</v>
      </c>
      <c r="C2" s="8">
        <v>70000</v>
      </c>
      <c r="D2" s="8" t="s">
        <v>491</v>
      </c>
      <c r="E2" s="8">
        <v>0</v>
      </c>
      <c r="F2" s="8">
        <v>77</v>
      </c>
    </row>
    <row r="3" spans="1:9" x14ac:dyDescent="0.25">
      <c r="A3" s="7" t="s">
        <v>43</v>
      </c>
      <c r="B3" s="7" t="s">
        <v>44</v>
      </c>
      <c r="C3" s="8">
        <v>154200</v>
      </c>
      <c r="D3" s="8" t="s">
        <v>491</v>
      </c>
      <c r="E3" s="8">
        <v>0.01</v>
      </c>
      <c r="F3" s="8">
        <v>771.05</v>
      </c>
    </row>
    <row r="4" spans="1:9" x14ac:dyDescent="0.25">
      <c r="A4" s="7" t="s">
        <v>45</v>
      </c>
      <c r="B4" s="7" t="s">
        <v>46</v>
      </c>
      <c r="C4" s="8">
        <v>100700</v>
      </c>
      <c r="D4" s="8" t="s">
        <v>491</v>
      </c>
      <c r="E4" s="8">
        <v>0.01</v>
      </c>
      <c r="F4" s="8">
        <v>726.83</v>
      </c>
    </row>
    <row r="5" spans="1:9" x14ac:dyDescent="0.25">
      <c r="A5" s="7" t="s">
        <v>47</v>
      </c>
      <c r="B5" s="7" t="s">
        <v>48</v>
      </c>
      <c r="C5" s="8">
        <v>6450</v>
      </c>
      <c r="D5" s="8" t="s">
        <v>491</v>
      </c>
      <c r="E5" s="8">
        <v>0.03</v>
      </c>
      <c r="F5" s="8">
        <v>191.42</v>
      </c>
    </row>
    <row r="6" spans="1:9" x14ac:dyDescent="0.25">
      <c r="A6" s="7" t="s">
        <v>49</v>
      </c>
      <c r="B6" s="7" t="s">
        <v>50</v>
      </c>
      <c r="C6" s="8">
        <v>10800</v>
      </c>
      <c r="D6" s="8" t="s">
        <v>491</v>
      </c>
      <c r="E6" s="8">
        <v>0.01</v>
      </c>
      <c r="F6" s="8">
        <v>107.2</v>
      </c>
    </row>
    <row r="7" spans="1:9" x14ac:dyDescent="0.25">
      <c r="A7" s="7" t="s">
        <v>51</v>
      </c>
      <c r="B7" s="7" t="s">
        <v>52</v>
      </c>
      <c r="C7" s="8">
        <v>27000</v>
      </c>
      <c r="D7" s="8" t="s">
        <v>491</v>
      </c>
      <c r="E7" s="8">
        <v>0.02</v>
      </c>
      <c r="F7" s="8">
        <v>539.46</v>
      </c>
    </row>
    <row r="8" spans="1:9" x14ac:dyDescent="0.25">
      <c r="A8" s="7" t="s">
        <v>227</v>
      </c>
      <c r="B8" s="7" t="s">
        <v>53</v>
      </c>
      <c r="C8" s="8">
        <v>2000</v>
      </c>
      <c r="D8" s="8" t="s">
        <v>491</v>
      </c>
      <c r="E8" s="8">
        <v>0.01</v>
      </c>
      <c r="F8" s="8">
        <v>15.69</v>
      </c>
    </row>
    <row r="9" spans="1:9" x14ac:dyDescent="0.25">
      <c r="A9" s="7" t="s">
        <v>238</v>
      </c>
      <c r="B9" s="7" t="s">
        <v>239</v>
      </c>
      <c r="C9" s="8">
        <v>30900</v>
      </c>
      <c r="D9" s="8" t="s">
        <v>491</v>
      </c>
      <c r="E9" s="8">
        <v>0.01</v>
      </c>
      <c r="F9" s="8">
        <v>214.46</v>
      </c>
    </row>
    <row r="10" spans="1:9" x14ac:dyDescent="0.25">
      <c r="A10" s="7" t="s">
        <v>492</v>
      </c>
      <c r="B10" s="7" t="s">
        <v>493</v>
      </c>
      <c r="C10" s="8">
        <v>10000</v>
      </c>
      <c r="D10" s="8" t="s">
        <v>491</v>
      </c>
      <c r="E10" s="8">
        <v>0.02</v>
      </c>
      <c r="F10" s="8">
        <v>190.43</v>
      </c>
    </row>
    <row r="11" spans="1:9" x14ac:dyDescent="0.25">
      <c r="A11" s="7" t="s">
        <v>240</v>
      </c>
      <c r="B11" s="7" t="s">
        <v>241</v>
      </c>
      <c r="C11" s="8">
        <v>18100</v>
      </c>
      <c r="D11" s="8" t="s">
        <v>491</v>
      </c>
      <c r="E11" s="8">
        <v>0.01</v>
      </c>
      <c r="F11" s="8">
        <v>206.34</v>
      </c>
    </row>
    <row r="12" spans="1:9" x14ac:dyDescent="0.25">
      <c r="A12" s="7" t="s">
        <v>242</v>
      </c>
      <c r="B12" s="7" t="s">
        <v>53</v>
      </c>
      <c r="C12" s="8">
        <v>15500</v>
      </c>
      <c r="D12" s="8" t="s">
        <v>491</v>
      </c>
      <c r="E12" s="8">
        <v>0.01</v>
      </c>
      <c r="F12" s="8">
        <v>126.67</v>
      </c>
    </row>
    <row r="13" spans="1:9" x14ac:dyDescent="0.25">
      <c r="A13" s="7" t="s">
        <v>54</v>
      </c>
      <c r="B13" s="7" t="s">
        <v>55</v>
      </c>
      <c r="C13" s="8">
        <v>35940</v>
      </c>
      <c r="D13" s="8" t="s">
        <v>491</v>
      </c>
      <c r="E13" s="8">
        <v>0.01</v>
      </c>
      <c r="F13" s="8">
        <v>318.79000000000002</v>
      </c>
    </row>
    <row r="14" spans="1:9" x14ac:dyDescent="0.25">
      <c r="A14" s="7" t="s">
        <v>56</v>
      </c>
      <c r="B14" s="7" t="s">
        <v>57</v>
      </c>
      <c r="C14" s="8">
        <v>36600</v>
      </c>
      <c r="D14" s="8" t="s">
        <v>491</v>
      </c>
      <c r="E14" s="8">
        <v>0.01</v>
      </c>
      <c r="F14" s="8">
        <v>409.23</v>
      </c>
    </row>
    <row r="15" spans="1:9" x14ac:dyDescent="0.25">
      <c r="A15" s="7" t="s">
        <v>157</v>
      </c>
      <c r="B15" s="7" t="s">
        <v>158</v>
      </c>
      <c r="C15" s="8">
        <v>47800</v>
      </c>
      <c r="D15" s="8" t="s">
        <v>491</v>
      </c>
      <c r="E15" s="8">
        <v>0.02</v>
      </c>
      <c r="F15" s="8">
        <v>801.13</v>
      </c>
    </row>
    <row r="16" spans="1:9" x14ac:dyDescent="0.25">
      <c r="A16" s="7" t="s">
        <v>243</v>
      </c>
      <c r="B16" s="7" t="s">
        <v>244</v>
      </c>
      <c r="C16" s="8">
        <v>5000</v>
      </c>
      <c r="D16" s="8" t="s">
        <v>491</v>
      </c>
      <c r="E16" s="8">
        <v>0.02</v>
      </c>
      <c r="F16" s="8">
        <v>82.58</v>
      </c>
    </row>
    <row r="17" spans="1:6" x14ac:dyDescent="0.25">
      <c r="A17" s="7" t="s">
        <v>245</v>
      </c>
      <c r="B17" s="7" t="s">
        <v>246</v>
      </c>
      <c r="C17" s="8">
        <v>16000</v>
      </c>
      <c r="D17" s="8" t="s">
        <v>491</v>
      </c>
      <c r="E17" s="8">
        <v>0.01</v>
      </c>
      <c r="F17" s="8">
        <v>228.52</v>
      </c>
    </row>
    <row r="18" spans="1:6" x14ac:dyDescent="0.25">
      <c r="A18" s="7" t="s">
        <v>658</v>
      </c>
      <c r="B18" s="7" t="s">
        <v>659</v>
      </c>
      <c r="C18" s="8">
        <v>7060</v>
      </c>
      <c r="D18" s="8" t="s">
        <v>491</v>
      </c>
      <c r="E18" s="8">
        <v>0.02</v>
      </c>
      <c r="F18" s="8">
        <v>156.53</v>
      </c>
    </row>
    <row r="19" spans="1:6" x14ac:dyDescent="0.25">
      <c r="A19" s="7" t="s">
        <v>660</v>
      </c>
      <c r="B19" s="7" t="s">
        <v>661</v>
      </c>
      <c r="C19" s="8">
        <v>22800</v>
      </c>
      <c r="D19" s="8" t="s">
        <v>491</v>
      </c>
      <c r="E19" s="8">
        <v>0.03</v>
      </c>
      <c r="F19" s="8">
        <v>607.69000000000005</v>
      </c>
    </row>
    <row r="20" spans="1:6" x14ac:dyDescent="0.25">
      <c r="A20" s="7" t="s">
        <v>664</v>
      </c>
      <c r="B20" s="7" t="s">
        <v>160</v>
      </c>
      <c r="C20" s="8">
        <v>21600</v>
      </c>
      <c r="D20" s="8" t="s">
        <v>491</v>
      </c>
      <c r="E20" s="8">
        <v>0.14000000000000001</v>
      </c>
      <c r="F20" s="8">
        <v>2964.85</v>
      </c>
    </row>
    <row r="21" spans="1:6" x14ac:dyDescent="0.25">
      <c r="A21" s="7" t="s">
        <v>666</v>
      </c>
      <c r="B21" s="7" t="s">
        <v>159</v>
      </c>
      <c r="C21" s="8">
        <v>17850</v>
      </c>
      <c r="D21" s="8" t="s">
        <v>491</v>
      </c>
      <c r="E21" s="8">
        <v>0.01</v>
      </c>
      <c r="F21" s="8">
        <v>252.12</v>
      </c>
    </row>
    <row r="22" spans="1:6" x14ac:dyDescent="0.25">
      <c r="A22" s="7" t="s">
        <v>667</v>
      </c>
      <c r="B22" s="7" t="s">
        <v>668</v>
      </c>
      <c r="C22" s="8">
        <v>5730</v>
      </c>
      <c r="D22" s="8" t="s">
        <v>491</v>
      </c>
      <c r="E22" s="8">
        <v>0.01</v>
      </c>
      <c r="F22" s="8">
        <v>60.65</v>
      </c>
    </row>
    <row r="23" spans="1:6" x14ac:dyDescent="0.25">
      <c r="A23" s="7" t="s">
        <v>857</v>
      </c>
      <c r="B23" s="7" t="s">
        <v>662</v>
      </c>
      <c r="C23" s="8">
        <v>73680</v>
      </c>
      <c r="D23" s="8" t="s">
        <v>491</v>
      </c>
      <c r="E23" s="8">
        <v>0.01</v>
      </c>
      <c r="F23" s="8">
        <v>862.06</v>
      </c>
    </row>
    <row r="24" spans="1:6" x14ac:dyDescent="0.25">
      <c r="A24" s="7" t="s">
        <v>858</v>
      </c>
      <c r="B24" s="7" t="s">
        <v>663</v>
      </c>
      <c r="C24" s="8">
        <v>124000</v>
      </c>
      <c r="D24" s="8" t="s">
        <v>491</v>
      </c>
      <c r="E24" s="8">
        <v>0.01</v>
      </c>
      <c r="F24" s="8">
        <v>1356.21</v>
      </c>
    </row>
    <row r="25" spans="1:6" x14ac:dyDescent="0.25">
      <c r="A25" s="7" t="s">
        <v>859</v>
      </c>
      <c r="B25" s="7" t="s">
        <v>665</v>
      </c>
      <c r="C25" s="8">
        <v>425750</v>
      </c>
      <c r="D25" s="8" t="s">
        <v>491</v>
      </c>
      <c r="E25" s="8">
        <v>0.01</v>
      </c>
      <c r="F25" s="8">
        <v>2345.1</v>
      </c>
    </row>
    <row r="26" spans="1:6" x14ac:dyDescent="0.25">
      <c r="A26" s="7" t="s">
        <v>860</v>
      </c>
      <c r="B26" s="7" t="s">
        <v>668</v>
      </c>
      <c r="C26" s="8">
        <v>47250</v>
      </c>
      <c r="D26" s="8" t="s">
        <v>491</v>
      </c>
      <c r="E26" s="8">
        <v>0.01</v>
      </c>
      <c r="F26" s="8">
        <v>500.91</v>
      </c>
    </row>
    <row r="27" spans="1:6" x14ac:dyDescent="0.25">
      <c r="A27" s="7" t="s">
        <v>861</v>
      </c>
      <c r="B27" s="7" t="s">
        <v>161</v>
      </c>
      <c r="C27" s="8">
        <v>65660</v>
      </c>
      <c r="D27" s="8" t="s">
        <v>491</v>
      </c>
      <c r="E27" s="8">
        <v>0.01</v>
      </c>
      <c r="F27" s="8">
        <v>514.55999999999995</v>
      </c>
    </row>
    <row r="28" spans="1:6" x14ac:dyDescent="0.25">
      <c r="A28" s="7" t="s">
        <v>58</v>
      </c>
      <c r="B28" s="7" t="s">
        <v>59</v>
      </c>
      <c r="C28" s="8">
        <v>21600</v>
      </c>
      <c r="D28" s="8" t="s">
        <v>491</v>
      </c>
      <c r="E28" s="8">
        <v>0.03</v>
      </c>
      <c r="F28" s="8">
        <v>658.59</v>
      </c>
    </row>
    <row r="29" spans="1:6" x14ac:dyDescent="0.25">
      <c r="A29" s="7" t="s">
        <v>494</v>
      </c>
      <c r="B29" s="7" t="s">
        <v>495</v>
      </c>
      <c r="C29" s="8">
        <v>47.765999999999998</v>
      </c>
      <c r="D29" s="8" t="s">
        <v>483</v>
      </c>
      <c r="E29" s="8">
        <v>5.9</v>
      </c>
      <c r="F29" s="8">
        <v>281.64</v>
      </c>
    </row>
    <row r="30" spans="1:6" x14ac:dyDescent="0.25">
      <c r="A30" s="7" t="s">
        <v>60</v>
      </c>
      <c r="B30" s="7" t="s">
        <v>61</v>
      </c>
      <c r="C30" s="8">
        <v>235.262</v>
      </c>
      <c r="D30" s="8" t="s">
        <v>483</v>
      </c>
      <c r="E30" s="8">
        <v>4.54</v>
      </c>
      <c r="F30" s="8">
        <v>1068.04</v>
      </c>
    </row>
    <row r="31" spans="1:6" x14ac:dyDescent="0.25">
      <c r="A31" s="7" t="s">
        <v>570</v>
      </c>
      <c r="B31" s="7" t="s">
        <v>571</v>
      </c>
      <c r="C31" s="8">
        <v>31</v>
      </c>
      <c r="D31" s="8" t="s">
        <v>483</v>
      </c>
      <c r="E31" s="8">
        <v>7.59</v>
      </c>
      <c r="F31" s="8">
        <v>235.19</v>
      </c>
    </row>
    <row r="32" spans="1:6" x14ac:dyDescent="0.25">
      <c r="A32" s="7" t="s">
        <v>162</v>
      </c>
      <c r="B32" s="7" t="s">
        <v>163</v>
      </c>
      <c r="C32" s="8">
        <v>65.182000000000002</v>
      </c>
      <c r="D32" s="8" t="s">
        <v>483</v>
      </c>
      <c r="E32" s="8">
        <v>12.61</v>
      </c>
      <c r="F32" s="8">
        <v>821.64</v>
      </c>
    </row>
    <row r="33" spans="1:6" x14ac:dyDescent="0.25">
      <c r="A33" s="7" t="s">
        <v>199</v>
      </c>
      <c r="B33" s="7" t="s">
        <v>200</v>
      </c>
      <c r="C33" s="8">
        <v>16.5</v>
      </c>
      <c r="D33" s="8" t="s">
        <v>483</v>
      </c>
      <c r="E33" s="8">
        <v>7.62</v>
      </c>
      <c r="F33" s="8">
        <v>125.65</v>
      </c>
    </row>
    <row r="34" spans="1:6" x14ac:dyDescent="0.25">
      <c r="A34" s="7" t="s">
        <v>201</v>
      </c>
      <c r="B34" s="7" t="s">
        <v>202</v>
      </c>
      <c r="C34" s="8">
        <v>13.5</v>
      </c>
      <c r="D34" s="8" t="s">
        <v>483</v>
      </c>
      <c r="E34" s="8">
        <v>12.12</v>
      </c>
      <c r="F34" s="8">
        <v>163.59</v>
      </c>
    </row>
    <row r="35" spans="1:6" x14ac:dyDescent="0.25">
      <c r="A35" s="7" t="s">
        <v>669</v>
      </c>
      <c r="B35" s="7" t="s">
        <v>670</v>
      </c>
      <c r="C35" s="8">
        <v>44.366</v>
      </c>
      <c r="D35" s="8" t="s">
        <v>483</v>
      </c>
      <c r="E35" s="8">
        <v>12.14</v>
      </c>
      <c r="F35" s="8">
        <v>538.6</v>
      </c>
    </row>
    <row r="36" spans="1:6" x14ac:dyDescent="0.25">
      <c r="A36" s="7" t="s">
        <v>671</v>
      </c>
      <c r="B36" s="7" t="s">
        <v>672</v>
      </c>
      <c r="C36" s="8">
        <v>69.525000000000006</v>
      </c>
      <c r="D36" s="8" t="s">
        <v>483</v>
      </c>
      <c r="E36" s="8">
        <v>14.64</v>
      </c>
      <c r="F36" s="8">
        <v>1018.14</v>
      </c>
    </row>
    <row r="37" spans="1:6" x14ac:dyDescent="0.25">
      <c r="A37" s="7" t="s">
        <v>673</v>
      </c>
      <c r="B37" s="7" t="s">
        <v>674</v>
      </c>
      <c r="C37" s="8">
        <v>55.631999999999998</v>
      </c>
      <c r="D37" s="8" t="s">
        <v>483</v>
      </c>
      <c r="E37" s="8">
        <v>12.65</v>
      </c>
      <c r="F37" s="8">
        <v>703.73</v>
      </c>
    </row>
    <row r="38" spans="1:6" x14ac:dyDescent="0.25">
      <c r="A38" s="7" t="s">
        <v>573</v>
      </c>
      <c r="B38" s="7" t="s">
        <v>574</v>
      </c>
      <c r="C38" s="8">
        <v>268.334</v>
      </c>
      <c r="D38" s="8" t="s">
        <v>483</v>
      </c>
      <c r="E38" s="8">
        <v>5.16</v>
      </c>
      <c r="F38" s="8">
        <v>1385.65</v>
      </c>
    </row>
    <row r="39" spans="1:6" x14ac:dyDescent="0.25">
      <c r="A39" s="7" t="s">
        <v>675</v>
      </c>
      <c r="B39" s="7" t="s">
        <v>676</v>
      </c>
      <c r="C39" s="8">
        <v>30</v>
      </c>
      <c r="D39" s="8" t="s">
        <v>483</v>
      </c>
      <c r="E39" s="8">
        <v>12.37</v>
      </c>
      <c r="F39" s="8">
        <v>371.02</v>
      </c>
    </row>
    <row r="40" spans="1:6" x14ac:dyDescent="0.25">
      <c r="A40" s="7" t="s">
        <v>677</v>
      </c>
      <c r="B40" s="7" t="s">
        <v>678</v>
      </c>
      <c r="C40" s="8">
        <v>136.47800000000001</v>
      </c>
      <c r="D40" s="8" t="s">
        <v>483</v>
      </c>
      <c r="E40" s="8">
        <v>9.43</v>
      </c>
      <c r="F40" s="8">
        <v>1287.19</v>
      </c>
    </row>
    <row r="41" spans="1:6" x14ac:dyDescent="0.25">
      <c r="A41" s="7" t="s">
        <v>862</v>
      </c>
      <c r="B41" s="7" t="s">
        <v>863</v>
      </c>
      <c r="C41" s="8">
        <v>89.597999999999999</v>
      </c>
      <c r="D41" s="8" t="s">
        <v>483</v>
      </c>
      <c r="E41" s="8">
        <v>8.24</v>
      </c>
      <c r="F41" s="8">
        <v>738.27</v>
      </c>
    </row>
    <row r="42" spans="1:6" x14ac:dyDescent="0.25">
      <c r="A42" s="7" t="s">
        <v>864</v>
      </c>
      <c r="B42" s="7" t="s">
        <v>865</v>
      </c>
      <c r="C42" s="8">
        <v>45.665999999999997</v>
      </c>
      <c r="D42" s="8" t="s">
        <v>483</v>
      </c>
      <c r="E42" s="8">
        <v>23.56</v>
      </c>
      <c r="F42" s="8">
        <v>1075.97</v>
      </c>
    </row>
    <row r="43" spans="1:6" x14ac:dyDescent="0.25">
      <c r="A43" s="7" t="s">
        <v>866</v>
      </c>
      <c r="B43" s="7" t="s">
        <v>572</v>
      </c>
      <c r="C43" s="8">
        <v>41.966999999999999</v>
      </c>
      <c r="D43" s="8" t="s">
        <v>483</v>
      </c>
      <c r="E43" s="8">
        <v>15.29</v>
      </c>
      <c r="F43" s="8">
        <v>641.58000000000004</v>
      </c>
    </row>
    <row r="44" spans="1:6" x14ac:dyDescent="0.25">
      <c r="A44" s="7" t="s">
        <v>867</v>
      </c>
      <c r="B44" s="7" t="s">
        <v>496</v>
      </c>
      <c r="C44" s="8">
        <v>167.73</v>
      </c>
      <c r="D44" s="8" t="s">
        <v>483</v>
      </c>
      <c r="E44" s="8">
        <v>6.2</v>
      </c>
      <c r="F44" s="8">
        <v>1039.33</v>
      </c>
    </row>
    <row r="45" spans="1:6" x14ac:dyDescent="0.25">
      <c r="A45" s="7" t="s">
        <v>868</v>
      </c>
      <c r="B45" s="7" t="s">
        <v>572</v>
      </c>
      <c r="C45" s="8">
        <v>93.397999999999996</v>
      </c>
      <c r="D45" s="8" t="s">
        <v>483</v>
      </c>
      <c r="E45" s="8">
        <v>9.86</v>
      </c>
      <c r="F45" s="8">
        <v>920.89</v>
      </c>
    </row>
    <row r="46" spans="1:6" x14ac:dyDescent="0.25">
      <c r="A46" s="7" t="s">
        <v>679</v>
      </c>
      <c r="B46" s="7" t="s">
        <v>164</v>
      </c>
      <c r="C46" s="8">
        <v>93.575000000000003</v>
      </c>
      <c r="D46" s="8" t="s">
        <v>483</v>
      </c>
      <c r="E46" s="8">
        <v>8.3000000000000007</v>
      </c>
      <c r="F46" s="8">
        <v>777</v>
      </c>
    </row>
    <row r="47" spans="1:6" x14ac:dyDescent="0.25">
      <c r="A47" s="7" t="s">
        <v>869</v>
      </c>
      <c r="B47" s="7" t="s">
        <v>64</v>
      </c>
      <c r="C47" s="8">
        <v>33.325000000000003</v>
      </c>
      <c r="D47" s="8" t="s">
        <v>483</v>
      </c>
      <c r="E47" s="8">
        <v>15.36</v>
      </c>
      <c r="F47" s="8">
        <v>511.99</v>
      </c>
    </row>
    <row r="48" spans="1:6" x14ac:dyDescent="0.25">
      <c r="A48" s="7" t="s">
        <v>203</v>
      </c>
      <c r="B48" s="7" t="s">
        <v>65</v>
      </c>
      <c r="C48" s="8">
        <v>17</v>
      </c>
      <c r="D48" s="8" t="s">
        <v>483</v>
      </c>
      <c r="E48" s="8">
        <v>12.3</v>
      </c>
      <c r="F48" s="8">
        <v>209.04</v>
      </c>
    </row>
    <row r="49" spans="1:6" x14ac:dyDescent="0.25">
      <c r="A49" s="7" t="s">
        <v>870</v>
      </c>
      <c r="B49" s="7" t="s">
        <v>198</v>
      </c>
      <c r="C49" s="8">
        <v>99.498000000000005</v>
      </c>
      <c r="D49" s="8" t="s">
        <v>483</v>
      </c>
      <c r="E49" s="8">
        <v>9.26</v>
      </c>
      <c r="F49" s="8">
        <v>921.46</v>
      </c>
    </row>
    <row r="50" spans="1:6" x14ac:dyDescent="0.25">
      <c r="A50" s="7" t="s">
        <v>67</v>
      </c>
      <c r="B50" s="7" t="s">
        <v>66</v>
      </c>
      <c r="C50" s="8">
        <v>29.065999999999999</v>
      </c>
      <c r="D50" s="8" t="s">
        <v>483</v>
      </c>
      <c r="E50" s="8">
        <v>12.98</v>
      </c>
      <c r="F50" s="8">
        <v>377.17</v>
      </c>
    </row>
    <row r="51" spans="1:6" x14ac:dyDescent="0.25">
      <c r="A51" s="7" t="s">
        <v>575</v>
      </c>
      <c r="B51" s="7" t="s">
        <v>63</v>
      </c>
      <c r="C51" s="8">
        <v>74.432000000000002</v>
      </c>
      <c r="D51" s="8" t="s">
        <v>483</v>
      </c>
      <c r="E51" s="8">
        <v>6.34</v>
      </c>
      <c r="F51" s="8">
        <v>471.87</v>
      </c>
    </row>
    <row r="52" spans="1:6" x14ac:dyDescent="0.25">
      <c r="A52" s="7" t="s">
        <v>871</v>
      </c>
      <c r="B52" s="7" t="s">
        <v>497</v>
      </c>
      <c r="C52" s="8">
        <v>842.36699999999996</v>
      </c>
      <c r="D52" s="8" t="s">
        <v>483</v>
      </c>
      <c r="E52" s="8">
        <v>5.09</v>
      </c>
      <c r="F52" s="8">
        <v>4287.59</v>
      </c>
    </row>
    <row r="53" spans="1:6" x14ac:dyDescent="0.25">
      <c r="A53" s="7" t="s">
        <v>872</v>
      </c>
      <c r="B53" s="7" t="s">
        <v>204</v>
      </c>
      <c r="C53" s="8">
        <v>297.30399999999997</v>
      </c>
      <c r="D53" s="8" t="s">
        <v>483</v>
      </c>
      <c r="E53" s="8">
        <v>5.94</v>
      </c>
      <c r="F53" s="8">
        <v>1766.14</v>
      </c>
    </row>
    <row r="54" spans="1:6" x14ac:dyDescent="0.25">
      <c r="A54" s="7" t="s">
        <v>247</v>
      </c>
      <c r="B54" s="7" t="s">
        <v>248</v>
      </c>
      <c r="C54" s="8">
        <v>43.774999999999999</v>
      </c>
      <c r="D54" s="8" t="s">
        <v>483</v>
      </c>
      <c r="E54" s="8">
        <v>7.66</v>
      </c>
      <c r="F54" s="8">
        <v>335.31</v>
      </c>
    </row>
    <row r="55" spans="1:6" x14ac:dyDescent="0.25">
      <c r="A55" s="7" t="s">
        <v>873</v>
      </c>
      <c r="B55" s="7" t="s">
        <v>69</v>
      </c>
      <c r="C55" s="8">
        <v>65.632000000000005</v>
      </c>
      <c r="D55" s="8" t="s">
        <v>483</v>
      </c>
      <c r="E55" s="8">
        <v>8.5500000000000007</v>
      </c>
      <c r="F55" s="8">
        <v>560.87</v>
      </c>
    </row>
    <row r="56" spans="1:6" x14ac:dyDescent="0.25">
      <c r="A56" s="7" t="s">
        <v>874</v>
      </c>
      <c r="B56" s="7" t="s">
        <v>62</v>
      </c>
      <c r="C56" s="8">
        <v>258.58699999999999</v>
      </c>
      <c r="D56" s="8" t="s">
        <v>483</v>
      </c>
      <c r="E56" s="8">
        <v>5.9</v>
      </c>
      <c r="F56" s="8">
        <v>1526.93</v>
      </c>
    </row>
    <row r="57" spans="1:6" x14ac:dyDescent="0.25">
      <c r="A57" s="7" t="s">
        <v>165</v>
      </c>
      <c r="B57" s="7" t="s">
        <v>166</v>
      </c>
      <c r="C57" s="8">
        <v>81.998000000000005</v>
      </c>
      <c r="D57" s="8" t="s">
        <v>483</v>
      </c>
      <c r="E57" s="8">
        <v>8.58</v>
      </c>
      <c r="F57" s="8">
        <v>703.2</v>
      </c>
    </row>
    <row r="58" spans="1:6" x14ac:dyDescent="0.25">
      <c r="A58" s="7" t="s">
        <v>680</v>
      </c>
      <c r="B58" s="7" t="s">
        <v>68</v>
      </c>
      <c r="C58" s="8">
        <v>162.38900000000001</v>
      </c>
      <c r="D58" s="8" t="s">
        <v>483</v>
      </c>
      <c r="E58" s="8">
        <v>7.72</v>
      </c>
      <c r="F58" s="8">
        <v>1253.56</v>
      </c>
    </row>
    <row r="59" spans="1:6" x14ac:dyDescent="0.25">
      <c r="A59" s="7" t="s">
        <v>875</v>
      </c>
      <c r="B59" s="7" t="s">
        <v>876</v>
      </c>
      <c r="C59" s="8">
        <v>895.56600000000003</v>
      </c>
      <c r="D59" s="8" t="s">
        <v>483</v>
      </c>
      <c r="E59" s="8">
        <v>4.9800000000000004</v>
      </c>
      <c r="F59" s="8">
        <v>4460.76</v>
      </c>
    </row>
    <row r="60" spans="1:6" x14ac:dyDescent="0.25">
      <c r="A60" s="7" t="s">
        <v>167</v>
      </c>
      <c r="B60" s="7" t="s">
        <v>168</v>
      </c>
      <c r="C60" s="8">
        <v>112.133</v>
      </c>
      <c r="D60" s="8" t="s">
        <v>483</v>
      </c>
      <c r="E60" s="8">
        <v>4.8099999999999996</v>
      </c>
      <c r="F60" s="8">
        <v>539.51</v>
      </c>
    </row>
    <row r="61" spans="1:6" x14ac:dyDescent="0.25">
      <c r="A61" s="7" t="s">
        <v>684</v>
      </c>
      <c r="B61" s="7" t="s">
        <v>685</v>
      </c>
      <c r="C61" s="8">
        <v>86.652000000000001</v>
      </c>
      <c r="D61" s="8" t="s">
        <v>483</v>
      </c>
      <c r="E61" s="8">
        <v>7.45</v>
      </c>
      <c r="F61" s="8">
        <v>645.54999999999995</v>
      </c>
    </row>
    <row r="62" spans="1:6" x14ac:dyDescent="0.25">
      <c r="A62" s="7" t="s">
        <v>686</v>
      </c>
      <c r="B62" s="7" t="s">
        <v>687</v>
      </c>
      <c r="C62" s="8">
        <v>33.011000000000003</v>
      </c>
      <c r="D62" s="8" t="s">
        <v>483</v>
      </c>
      <c r="E62" s="8">
        <v>10.75</v>
      </c>
      <c r="F62" s="8">
        <v>354.8</v>
      </c>
    </row>
    <row r="63" spans="1:6" x14ac:dyDescent="0.25">
      <c r="A63" s="7" t="s">
        <v>690</v>
      </c>
      <c r="B63" s="7" t="s">
        <v>691</v>
      </c>
      <c r="C63" s="8">
        <v>107.514</v>
      </c>
      <c r="D63" s="8" t="s">
        <v>483</v>
      </c>
      <c r="E63" s="8">
        <v>7.94</v>
      </c>
      <c r="F63" s="8">
        <v>853.65</v>
      </c>
    </row>
    <row r="64" spans="1:6" x14ac:dyDescent="0.25">
      <c r="A64" s="7" t="s">
        <v>877</v>
      </c>
      <c r="B64" s="7" t="s">
        <v>878</v>
      </c>
      <c r="C64" s="8">
        <v>42.5</v>
      </c>
      <c r="D64" s="8" t="s">
        <v>483</v>
      </c>
      <c r="E64" s="8">
        <v>6.22</v>
      </c>
      <c r="F64" s="8">
        <v>264.17</v>
      </c>
    </row>
    <row r="65" spans="1:6" x14ac:dyDescent="0.25">
      <c r="A65" s="7" t="s">
        <v>879</v>
      </c>
      <c r="B65" s="7" t="s">
        <v>880</v>
      </c>
      <c r="C65" s="8">
        <v>63.411000000000001</v>
      </c>
      <c r="D65" s="8" t="s">
        <v>483</v>
      </c>
      <c r="E65" s="8">
        <v>15.05</v>
      </c>
      <c r="F65" s="8">
        <v>954.15</v>
      </c>
    </row>
    <row r="66" spans="1:6" x14ac:dyDescent="0.25">
      <c r="A66" s="7" t="s">
        <v>881</v>
      </c>
      <c r="B66" s="7" t="s">
        <v>882</v>
      </c>
      <c r="C66" s="8">
        <v>64.710999999999999</v>
      </c>
      <c r="D66" s="8" t="s">
        <v>483</v>
      </c>
      <c r="E66" s="8">
        <v>20.92</v>
      </c>
      <c r="F66" s="8">
        <v>1353.97</v>
      </c>
    </row>
    <row r="67" spans="1:6" x14ac:dyDescent="0.25">
      <c r="A67" s="7" t="s">
        <v>883</v>
      </c>
      <c r="B67" s="7" t="s">
        <v>884</v>
      </c>
      <c r="C67" s="8">
        <v>109.404</v>
      </c>
      <c r="D67" s="8" t="s">
        <v>483</v>
      </c>
      <c r="E67" s="8">
        <v>7.49</v>
      </c>
      <c r="F67" s="8">
        <v>819.44</v>
      </c>
    </row>
    <row r="68" spans="1:6" x14ac:dyDescent="0.25">
      <c r="A68" s="7" t="s">
        <v>692</v>
      </c>
      <c r="B68" s="7" t="s">
        <v>250</v>
      </c>
      <c r="C68" s="8">
        <v>268.69400000000002</v>
      </c>
      <c r="D68" s="8" t="s">
        <v>483</v>
      </c>
      <c r="E68" s="8">
        <v>5.47</v>
      </c>
      <c r="F68" s="8">
        <v>1469.68</v>
      </c>
    </row>
    <row r="69" spans="1:6" x14ac:dyDescent="0.25">
      <c r="A69" s="7" t="s">
        <v>885</v>
      </c>
      <c r="B69" s="7" t="s">
        <v>251</v>
      </c>
      <c r="C69" s="8">
        <v>207.51400000000001</v>
      </c>
      <c r="D69" s="8" t="s">
        <v>483</v>
      </c>
      <c r="E69" s="8">
        <v>8.75</v>
      </c>
      <c r="F69" s="8">
        <v>1816.66</v>
      </c>
    </row>
    <row r="70" spans="1:6" x14ac:dyDescent="0.25">
      <c r="A70" s="7" t="s">
        <v>886</v>
      </c>
      <c r="B70" s="7" t="s">
        <v>252</v>
      </c>
      <c r="C70" s="8">
        <v>66.614000000000004</v>
      </c>
      <c r="D70" s="8" t="s">
        <v>483</v>
      </c>
      <c r="E70" s="8">
        <v>8.36</v>
      </c>
      <c r="F70" s="8">
        <v>556.9</v>
      </c>
    </row>
    <row r="71" spans="1:6" x14ac:dyDescent="0.25">
      <c r="A71" s="7" t="s">
        <v>887</v>
      </c>
      <c r="B71" s="7" t="s">
        <v>254</v>
      </c>
      <c r="C71" s="8">
        <v>125.325</v>
      </c>
      <c r="D71" s="8" t="s">
        <v>483</v>
      </c>
      <c r="E71" s="8">
        <v>8.31</v>
      </c>
      <c r="F71" s="8">
        <v>1041.4100000000001</v>
      </c>
    </row>
    <row r="72" spans="1:6" x14ac:dyDescent="0.25">
      <c r="A72" s="7" t="s">
        <v>693</v>
      </c>
      <c r="B72" s="7" t="s">
        <v>576</v>
      </c>
      <c r="C72" s="8">
        <v>8.1999999999999993</v>
      </c>
      <c r="D72" s="8" t="s">
        <v>483</v>
      </c>
      <c r="E72" s="8">
        <v>5.75</v>
      </c>
      <c r="F72" s="8">
        <v>47.14</v>
      </c>
    </row>
    <row r="73" spans="1:6" x14ac:dyDescent="0.25">
      <c r="A73" s="7" t="s">
        <v>888</v>
      </c>
      <c r="B73" s="7" t="s">
        <v>681</v>
      </c>
      <c r="C73" s="8">
        <v>80.575999999999993</v>
      </c>
      <c r="D73" s="8" t="s">
        <v>483</v>
      </c>
      <c r="E73" s="8">
        <v>8.07</v>
      </c>
      <c r="F73" s="8">
        <v>650.42999999999995</v>
      </c>
    </row>
    <row r="74" spans="1:6" x14ac:dyDescent="0.25">
      <c r="A74" s="7" t="s">
        <v>889</v>
      </c>
      <c r="B74" s="7" t="s">
        <v>682</v>
      </c>
      <c r="C74" s="8">
        <v>91.914000000000001</v>
      </c>
      <c r="D74" s="8" t="s">
        <v>483</v>
      </c>
      <c r="E74" s="8">
        <v>5.72</v>
      </c>
      <c r="F74" s="8">
        <v>526.13</v>
      </c>
    </row>
    <row r="75" spans="1:6" x14ac:dyDescent="0.25">
      <c r="A75" s="7" t="s">
        <v>890</v>
      </c>
      <c r="B75" s="7" t="s">
        <v>683</v>
      </c>
      <c r="C75" s="8">
        <v>297.69200000000001</v>
      </c>
      <c r="D75" s="8" t="s">
        <v>483</v>
      </c>
      <c r="E75" s="8">
        <v>6.11</v>
      </c>
      <c r="F75" s="8">
        <v>1820.05</v>
      </c>
    </row>
    <row r="76" spans="1:6" x14ac:dyDescent="0.25">
      <c r="A76" s="7" t="s">
        <v>694</v>
      </c>
      <c r="B76" s="7" t="s">
        <v>688</v>
      </c>
      <c r="C76" s="8">
        <v>274.18799999999999</v>
      </c>
      <c r="D76" s="8" t="s">
        <v>483</v>
      </c>
      <c r="E76" s="8">
        <v>6.64</v>
      </c>
      <c r="F76" s="8">
        <v>1819.33</v>
      </c>
    </row>
    <row r="77" spans="1:6" x14ac:dyDescent="0.25">
      <c r="A77" s="7" t="s">
        <v>891</v>
      </c>
      <c r="B77" s="7" t="s">
        <v>892</v>
      </c>
      <c r="C77" s="8">
        <v>65.5</v>
      </c>
      <c r="D77" s="8" t="s">
        <v>483</v>
      </c>
      <c r="E77" s="8">
        <v>7.92</v>
      </c>
      <c r="F77" s="8">
        <v>518.54999999999995</v>
      </c>
    </row>
    <row r="78" spans="1:6" x14ac:dyDescent="0.25">
      <c r="A78" s="7" t="s">
        <v>893</v>
      </c>
      <c r="B78" s="7" t="s">
        <v>894</v>
      </c>
      <c r="C78" s="8">
        <v>105.14400000000001</v>
      </c>
      <c r="D78" s="8" t="s">
        <v>483</v>
      </c>
      <c r="E78" s="8">
        <v>8.3800000000000008</v>
      </c>
      <c r="F78" s="8">
        <v>881.4</v>
      </c>
    </row>
    <row r="79" spans="1:6" x14ac:dyDescent="0.25">
      <c r="A79" s="7" t="s">
        <v>895</v>
      </c>
      <c r="B79" s="7" t="s">
        <v>896</v>
      </c>
      <c r="C79" s="8">
        <v>280.84199999999998</v>
      </c>
      <c r="D79" s="8" t="s">
        <v>483</v>
      </c>
      <c r="E79" s="8">
        <v>5.49</v>
      </c>
      <c r="F79" s="8">
        <v>1541.05</v>
      </c>
    </row>
    <row r="80" spans="1:6" x14ac:dyDescent="0.25">
      <c r="A80" s="7" t="s">
        <v>695</v>
      </c>
      <c r="B80" s="7" t="s">
        <v>169</v>
      </c>
      <c r="C80" s="8">
        <v>123.55200000000001</v>
      </c>
      <c r="D80" s="8" t="s">
        <v>483</v>
      </c>
      <c r="E80" s="8">
        <v>5.47</v>
      </c>
      <c r="F80" s="8">
        <v>675.8</v>
      </c>
    </row>
    <row r="81" spans="1:6" x14ac:dyDescent="0.25">
      <c r="A81" s="7" t="s">
        <v>897</v>
      </c>
      <c r="B81" s="7" t="s">
        <v>249</v>
      </c>
      <c r="C81" s="8">
        <v>103.714</v>
      </c>
      <c r="D81" s="8" t="s">
        <v>483</v>
      </c>
      <c r="E81" s="8">
        <v>8.61</v>
      </c>
      <c r="F81" s="8">
        <v>892.82</v>
      </c>
    </row>
    <row r="82" spans="1:6" x14ac:dyDescent="0.25">
      <c r="A82" s="7" t="s">
        <v>898</v>
      </c>
      <c r="B82" s="7" t="s">
        <v>577</v>
      </c>
      <c r="C82" s="8">
        <v>152.80199999999999</v>
      </c>
      <c r="D82" s="8" t="s">
        <v>483</v>
      </c>
      <c r="E82" s="8">
        <v>5.78</v>
      </c>
      <c r="F82" s="8">
        <v>882.63</v>
      </c>
    </row>
    <row r="83" spans="1:6" x14ac:dyDescent="0.25">
      <c r="A83" s="7" t="s">
        <v>899</v>
      </c>
      <c r="B83" s="7" t="s">
        <v>689</v>
      </c>
      <c r="C83" s="8">
        <v>458.57</v>
      </c>
      <c r="D83" s="8" t="s">
        <v>483</v>
      </c>
      <c r="E83" s="8">
        <v>4.66</v>
      </c>
      <c r="F83" s="8">
        <v>2138.34</v>
      </c>
    </row>
    <row r="84" spans="1:6" x14ac:dyDescent="0.25">
      <c r="A84" s="7" t="s">
        <v>900</v>
      </c>
      <c r="B84" s="7" t="s">
        <v>892</v>
      </c>
      <c r="C84" s="8">
        <v>120.55200000000001</v>
      </c>
      <c r="D84" s="8" t="s">
        <v>483</v>
      </c>
      <c r="E84" s="8">
        <v>8.65</v>
      </c>
      <c r="F84" s="8">
        <v>1042.93</v>
      </c>
    </row>
    <row r="85" spans="1:6" x14ac:dyDescent="0.25">
      <c r="A85" s="7" t="s">
        <v>901</v>
      </c>
      <c r="B85" s="7" t="s">
        <v>228</v>
      </c>
      <c r="C85" s="8">
        <v>81.626000000000005</v>
      </c>
      <c r="D85" s="8" t="s">
        <v>483</v>
      </c>
      <c r="E85" s="8">
        <v>8.9</v>
      </c>
      <c r="F85" s="8">
        <v>726.25</v>
      </c>
    </row>
    <row r="86" spans="1:6" x14ac:dyDescent="0.25">
      <c r="A86" s="7" t="s">
        <v>172</v>
      </c>
      <c r="B86" s="7" t="s">
        <v>170</v>
      </c>
      <c r="C86" s="8">
        <v>75.522000000000006</v>
      </c>
      <c r="D86" s="8" t="s">
        <v>483</v>
      </c>
      <c r="E86" s="8">
        <v>8.3800000000000008</v>
      </c>
      <c r="F86" s="8">
        <v>633.03</v>
      </c>
    </row>
    <row r="87" spans="1:6" x14ac:dyDescent="0.25">
      <c r="A87" s="7" t="s">
        <v>173</v>
      </c>
      <c r="B87" s="7" t="s">
        <v>171</v>
      </c>
      <c r="C87" s="8">
        <v>196.166</v>
      </c>
      <c r="D87" s="8" t="s">
        <v>483</v>
      </c>
      <c r="E87" s="8">
        <v>5.83</v>
      </c>
      <c r="F87" s="8">
        <v>1143.6500000000001</v>
      </c>
    </row>
    <row r="88" spans="1:6" x14ac:dyDescent="0.25">
      <c r="A88" s="7" t="s">
        <v>696</v>
      </c>
      <c r="B88" s="7" t="s">
        <v>253</v>
      </c>
      <c r="C88" s="8">
        <v>520.65</v>
      </c>
      <c r="D88" s="8" t="s">
        <v>483</v>
      </c>
      <c r="E88" s="8">
        <v>8.6</v>
      </c>
      <c r="F88" s="8">
        <v>4475.6000000000004</v>
      </c>
    </row>
    <row r="89" spans="1:6" x14ac:dyDescent="0.25">
      <c r="A89" s="7" t="s">
        <v>902</v>
      </c>
      <c r="B89" s="7" t="s">
        <v>169</v>
      </c>
      <c r="C89" s="8">
        <v>81.725999999999999</v>
      </c>
      <c r="D89" s="8" t="s">
        <v>483</v>
      </c>
      <c r="E89" s="8">
        <v>7.59</v>
      </c>
      <c r="F89" s="8">
        <v>620.16999999999996</v>
      </c>
    </row>
    <row r="90" spans="1:6" x14ac:dyDescent="0.25">
      <c r="A90" s="7" t="s">
        <v>697</v>
      </c>
      <c r="B90" s="7" t="s">
        <v>698</v>
      </c>
      <c r="C90" s="8">
        <v>202.482</v>
      </c>
      <c r="D90" s="8" t="s">
        <v>483</v>
      </c>
      <c r="E90" s="8">
        <v>7.47</v>
      </c>
      <c r="F90" s="8">
        <v>1512.61</v>
      </c>
    </row>
    <row r="91" spans="1:6" x14ac:dyDescent="0.25">
      <c r="A91" s="7" t="s">
        <v>903</v>
      </c>
      <c r="B91" s="7" t="s">
        <v>904</v>
      </c>
      <c r="C91" s="8">
        <v>217.45</v>
      </c>
      <c r="D91" s="8" t="s">
        <v>483</v>
      </c>
      <c r="E91" s="8">
        <v>13.35</v>
      </c>
      <c r="F91" s="8">
        <v>2901.88</v>
      </c>
    </row>
    <row r="92" spans="1:6" x14ac:dyDescent="0.25">
      <c r="A92" s="7" t="s">
        <v>905</v>
      </c>
      <c r="B92" s="7" t="s">
        <v>906</v>
      </c>
      <c r="C92" s="8">
        <v>144.774</v>
      </c>
      <c r="D92" s="8" t="s">
        <v>483</v>
      </c>
      <c r="E92" s="8">
        <v>5.84</v>
      </c>
      <c r="F92" s="8">
        <v>845.48</v>
      </c>
    </row>
    <row r="93" spans="1:6" x14ac:dyDescent="0.25">
      <c r="A93" s="7" t="s">
        <v>907</v>
      </c>
      <c r="B93" s="7" t="s">
        <v>908</v>
      </c>
      <c r="C93" s="8">
        <v>1481.68</v>
      </c>
      <c r="D93" s="8" t="s">
        <v>483</v>
      </c>
      <c r="E93" s="8">
        <v>5.19</v>
      </c>
      <c r="F93" s="8">
        <v>7694.97</v>
      </c>
    </row>
    <row r="94" spans="1:6" x14ac:dyDescent="0.25">
      <c r="A94" s="7" t="s">
        <v>909</v>
      </c>
      <c r="B94" s="7" t="s">
        <v>910</v>
      </c>
      <c r="C94" s="8">
        <v>329.077</v>
      </c>
      <c r="D94" s="8" t="s">
        <v>483</v>
      </c>
      <c r="E94" s="8">
        <v>5.23</v>
      </c>
      <c r="F94" s="8">
        <v>1721.07</v>
      </c>
    </row>
    <row r="95" spans="1:6" x14ac:dyDescent="0.25">
      <c r="A95" s="7" t="s">
        <v>911</v>
      </c>
      <c r="B95" s="7" t="s">
        <v>912</v>
      </c>
      <c r="C95" s="8">
        <v>86.650999999999996</v>
      </c>
      <c r="D95" s="8" t="s">
        <v>483</v>
      </c>
      <c r="E95" s="8">
        <v>7.63</v>
      </c>
      <c r="F95" s="8">
        <v>660.85</v>
      </c>
    </row>
    <row r="96" spans="1:6" x14ac:dyDescent="0.25">
      <c r="A96" s="7" t="s">
        <v>699</v>
      </c>
      <c r="B96" s="7" t="s">
        <v>700</v>
      </c>
      <c r="C96" s="8">
        <v>1747.2</v>
      </c>
      <c r="D96" s="8" t="s">
        <v>483</v>
      </c>
      <c r="E96" s="8">
        <v>5.77</v>
      </c>
      <c r="F96" s="8">
        <v>10087.120000000001</v>
      </c>
    </row>
    <row r="97" spans="1:6" x14ac:dyDescent="0.25">
      <c r="A97" s="7" t="s">
        <v>913</v>
      </c>
      <c r="B97" s="7" t="s">
        <v>700</v>
      </c>
      <c r="C97" s="8">
        <v>1878.2</v>
      </c>
      <c r="D97" s="8" t="s">
        <v>483</v>
      </c>
      <c r="E97" s="8">
        <v>5.89</v>
      </c>
      <c r="F97" s="8">
        <v>11061.05</v>
      </c>
    </row>
    <row r="98" spans="1:6" x14ac:dyDescent="0.25">
      <c r="A98" s="7" t="s">
        <v>701</v>
      </c>
      <c r="B98" s="7" t="s">
        <v>702</v>
      </c>
      <c r="C98" s="8">
        <v>171.58099999999999</v>
      </c>
      <c r="D98" s="8" t="s">
        <v>483</v>
      </c>
      <c r="E98" s="8">
        <v>6.27</v>
      </c>
      <c r="F98" s="8">
        <v>1074.97</v>
      </c>
    </row>
    <row r="99" spans="1:6" x14ac:dyDescent="0.25">
      <c r="A99" s="7" t="s">
        <v>174</v>
      </c>
      <c r="B99" s="7" t="s">
        <v>175</v>
      </c>
      <c r="C99" s="8">
        <v>1660.86</v>
      </c>
      <c r="D99" s="8" t="s">
        <v>483</v>
      </c>
      <c r="E99" s="8">
        <v>4.18</v>
      </c>
      <c r="F99" s="8">
        <v>6940.37</v>
      </c>
    </row>
    <row r="100" spans="1:6" x14ac:dyDescent="0.25">
      <c r="A100" s="7" t="s">
        <v>70</v>
      </c>
      <c r="B100" s="7" t="s">
        <v>71</v>
      </c>
      <c r="C100" s="8">
        <v>513.27200000000005</v>
      </c>
      <c r="D100" s="8" t="s">
        <v>483</v>
      </c>
      <c r="E100" s="8">
        <v>3.25</v>
      </c>
      <c r="F100" s="8">
        <v>1668.11</v>
      </c>
    </row>
    <row r="101" spans="1:6" x14ac:dyDescent="0.25">
      <c r="A101" s="7" t="s">
        <v>72</v>
      </c>
      <c r="B101" s="7" t="s">
        <v>73</v>
      </c>
      <c r="C101" s="8">
        <v>1082.3499999999999</v>
      </c>
      <c r="D101" s="8" t="s">
        <v>483</v>
      </c>
      <c r="E101" s="8">
        <v>3.44</v>
      </c>
      <c r="F101" s="8">
        <v>3723.53</v>
      </c>
    </row>
    <row r="102" spans="1:6" x14ac:dyDescent="0.25">
      <c r="A102" s="7" t="s">
        <v>703</v>
      </c>
      <c r="B102" s="7" t="s">
        <v>704</v>
      </c>
      <c r="C102" s="8">
        <v>51.58</v>
      </c>
      <c r="D102" s="8" t="s">
        <v>483</v>
      </c>
      <c r="E102" s="8">
        <v>14.64</v>
      </c>
      <c r="F102" s="8">
        <v>754.97</v>
      </c>
    </row>
    <row r="103" spans="1:6" x14ac:dyDescent="0.25">
      <c r="A103" s="7" t="s">
        <v>707</v>
      </c>
      <c r="B103" s="7" t="s">
        <v>708</v>
      </c>
      <c r="C103" s="8">
        <v>39.177</v>
      </c>
      <c r="D103" s="8" t="s">
        <v>483</v>
      </c>
      <c r="E103" s="8">
        <v>7.22</v>
      </c>
      <c r="F103" s="8">
        <v>282.74</v>
      </c>
    </row>
    <row r="104" spans="1:6" x14ac:dyDescent="0.25">
      <c r="A104" s="7" t="s">
        <v>709</v>
      </c>
      <c r="B104" s="7" t="s">
        <v>710</v>
      </c>
      <c r="C104" s="8">
        <v>201.785</v>
      </c>
      <c r="D104" s="8" t="s">
        <v>483</v>
      </c>
      <c r="E104" s="8">
        <v>7.77</v>
      </c>
      <c r="F104" s="8">
        <v>1567</v>
      </c>
    </row>
    <row r="105" spans="1:6" x14ac:dyDescent="0.25">
      <c r="A105" s="7" t="s">
        <v>914</v>
      </c>
      <c r="B105" s="7" t="s">
        <v>915</v>
      </c>
      <c r="C105" s="8">
        <v>166.98500000000001</v>
      </c>
      <c r="D105" s="8" t="s">
        <v>483</v>
      </c>
      <c r="E105" s="8">
        <v>8.5299999999999994</v>
      </c>
      <c r="F105" s="8">
        <v>1423.78</v>
      </c>
    </row>
    <row r="106" spans="1:6" x14ac:dyDescent="0.25">
      <c r="A106" s="7" t="s">
        <v>498</v>
      </c>
      <c r="B106" s="7" t="s">
        <v>205</v>
      </c>
      <c r="C106" s="8">
        <v>24</v>
      </c>
      <c r="D106" s="8" t="s">
        <v>483</v>
      </c>
      <c r="E106" s="8">
        <v>6.85</v>
      </c>
      <c r="F106" s="8">
        <v>164.51</v>
      </c>
    </row>
    <row r="107" spans="1:6" x14ac:dyDescent="0.25">
      <c r="A107" s="7" t="s">
        <v>916</v>
      </c>
      <c r="B107" s="7" t="s">
        <v>705</v>
      </c>
      <c r="C107" s="8">
        <v>170.08500000000001</v>
      </c>
      <c r="D107" s="8" t="s">
        <v>483</v>
      </c>
      <c r="E107" s="8">
        <v>7.17</v>
      </c>
      <c r="F107" s="8">
        <v>1220.32</v>
      </c>
    </row>
    <row r="108" spans="1:6" x14ac:dyDescent="0.25">
      <c r="A108" s="7" t="s">
        <v>917</v>
      </c>
      <c r="B108" s="7" t="s">
        <v>706</v>
      </c>
      <c r="C108" s="8">
        <v>193.102</v>
      </c>
      <c r="D108" s="8" t="s">
        <v>483</v>
      </c>
      <c r="E108" s="8">
        <v>7.12</v>
      </c>
      <c r="F108" s="8">
        <v>1375.38</v>
      </c>
    </row>
    <row r="109" spans="1:6" x14ac:dyDescent="0.25">
      <c r="A109" s="7" t="s">
        <v>712</v>
      </c>
      <c r="B109" s="7" t="s">
        <v>578</v>
      </c>
      <c r="C109" s="8">
        <v>468.63799999999998</v>
      </c>
      <c r="D109" s="8" t="s">
        <v>483</v>
      </c>
      <c r="E109" s="8">
        <v>5.5</v>
      </c>
      <c r="F109" s="8">
        <v>2579.1799999999998</v>
      </c>
    </row>
    <row r="110" spans="1:6" x14ac:dyDescent="0.25">
      <c r="A110" s="7" t="s">
        <v>713</v>
      </c>
      <c r="B110" s="7" t="s">
        <v>711</v>
      </c>
      <c r="C110" s="8">
        <v>165.66</v>
      </c>
      <c r="D110" s="8" t="s">
        <v>483</v>
      </c>
      <c r="E110" s="8">
        <v>7.33</v>
      </c>
      <c r="F110" s="8">
        <v>1214.3699999999999</v>
      </c>
    </row>
    <row r="111" spans="1:6" x14ac:dyDescent="0.25">
      <c r="A111" s="7" t="s">
        <v>918</v>
      </c>
      <c r="B111" s="7" t="s">
        <v>919</v>
      </c>
      <c r="C111" s="8">
        <v>381.41699999999997</v>
      </c>
      <c r="D111" s="8" t="s">
        <v>483</v>
      </c>
      <c r="E111" s="8">
        <v>6.21</v>
      </c>
      <c r="F111" s="8">
        <v>2368.81</v>
      </c>
    </row>
    <row r="112" spans="1:6" x14ac:dyDescent="0.25">
      <c r="A112" s="7" t="s">
        <v>206</v>
      </c>
      <c r="B112" s="7" t="s">
        <v>207</v>
      </c>
      <c r="C112" s="8">
        <v>348.94600000000003</v>
      </c>
      <c r="D112" s="8" t="s">
        <v>483</v>
      </c>
      <c r="E112" s="8">
        <v>3</v>
      </c>
      <c r="F112" s="8">
        <v>1047.2</v>
      </c>
    </row>
    <row r="113" spans="1:6" x14ac:dyDescent="0.25">
      <c r="A113" s="7" t="s">
        <v>179</v>
      </c>
      <c r="B113" s="7" t="s">
        <v>180</v>
      </c>
      <c r="C113" s="8">
        <v>4303.8100000000004</v>
      </c>
      <c r="D113" s="8" t="s">
        <v>483</v>
      </c>
      <c r="E113" s="8">
        <v>4.18</v>
      </c>
      <c r="F113" s="8">
        <v>18001.88</v>
      </c>
    </row>
    <row r="114" spans="1:6" x14ac:dyDescent="0.25">
      <c r="A114" s="7" t="s">
        <v>920</v>
      </c>
      <c r="B114" s="7" t="s">
        <v>75</v>
      </c>
      <c r="C114" s="8">
        <v>152.834</v>
      </c>
      <c r="D114" s="8" t="s">
        <v>483</v>
      </c>
      <c r="E114" s="8">
        <v>7.9</v>
      </c>
      <c r="F114" s="8">
        <v>1206.8699999999999</v>
      </c>
    </row>
    <row r="115" spans="1:6" x14ac:dyDescent="0.25">
      <c r="A115" s="7" t="s">
        <v>921</v>
      </c>
      <c r="B115" s="7" t="s">
        <v>711</v>
      </c>
      <c r="C115" s="8">
        <v>207.02</v>
      </c>
      <c r="D115" s="8" t="s">
        <v>483</v>
      </c>
      <c r="E115" s="8">
        <v>7.16</v>
      </c>
      <c r="F115" s="8">
        <v>1481.49</v>
      </c>
    </row>
    <row r="116" spans="1:6" x14ac:dyDescent="0.25">
      <c r="A116" s="7" t="s">
        <v>922</v>
      </c>
      <c r="B116" s="7" t="s">
        <v>923</v>
      </c>
      <c r="C116" s="8">
        <v>212.13399999999999</v>
      </c>
      <c r="D116" s="8" t="s">
        <v>483</v>
      </c>
      <c r="E116" s="8">
        <v>7.02</v>
      </c>
      <c r="F116" s="8">
        <v>1489.02</v>
      </c>
    </row>
    <row r="117" spans="1:6" x14ac:dyDescent="0.25">
      <c r="A117" s="7" t="s">
        <v>579</v>
      </c>
      <c r="B117" s="7" t="s">
        <v>177</v>
      </c>
      <c r="C117" s="8">
        <v>75.66</v>
      </c>
      <c r="D117" s="8" t="s">
        <v>483</v>
      </c>
      <c r="E117" s="8">
        <v>6.52</v>
      </c>
      <c r="F117" s="8">
        <v>493.41</v>
      </c>
    </row>
    <row r="118" spans="1:6" x14ac:dyDescent="0.25">
      <c r="A118" s="7" t="s">
        <v>924</v>
      </c>
      <c r="B118" s="7" t="s">
        <v>925</v>
      </c>
      <c r="C118" s="8">
        <v>154.185</v>
      </c>
      <c r="D118" s="8" t="s">
        <v>483</v>
      </c>
      <c r="E118" s="8">
        <v>7.54</v>
      </c>
      <c r="F118" s="8">
        <v>1162.98</v>
      </c>
    </row>
    <row r="119" spans="1:6" x14ac:dyDescent="0.25">
      <c r="A119" s="7" t="s">
        <v>926</v>
      </c>
      <c r="B119" s="7" t="s">
        <v>178</v>
      </c>
      <c r="C119" s="8">
        <v>236.762</v>
      </c>
      <c r="D119" s="8" t="s">
        <v>483</v>
      </c>
      <c r="E119" s="8">
        <v>7.01</v>
      </c>
      <c r="F119" s="8">
        <v>1660.39</v>
      </c>
    </row>
    <row r="120" spans="1:6" x14ac:dyDescent="0.25">
      <c r="A120" s="7" t="s">
        <v>927</v>
      </c>
      <c r="B120" s="7" t="s">
        <v>176</v>
      </c>
      <c r="C120" s="8">
        <v>1462.5</v>
      </c>
      <c r="D120" s="8" t="s">
        <v>483</v>
      </c>
      <c r="E120" s="8">
        <v>5.73</v>
      </c>
      <c r="F120" s="8">
        <v>8386.14</v>
      </c>
    </row>
    <row r="121" spans="1:6" x14ac:dyDescent="0.25">
      <c r="A121" s="7" t="s">
        <v>928</v>
      </c>
      <c r="B121" s="7" t="s">
        <v>77</v>
      </c>
      <c r="C121" s="8">
        <v>158.59</v>
      </c>
      <c r="D121" s="8" t="s">
        <v>483</v>
      </c>
      <c r="E121" s="8">
        <v>7.71</v>
      </c>
      <c r="F121" s="8">
        <v>1222.6500000000001</v>
      </c>
    </row>
    <row r="122" spans="1:6" x14ac:dyDescent="0.25">
      <c r="A122" s="7" t="s">
        <v>929</v>
      </c>
      <c r="B122" s="7" t="s">
        <v>930</v>
      </c>
      <c r="C122" s="8">
        <v>207.40199999999999</v>
      </c>
      <c r="D122" s="8" t="s">
        <v>483</v>
      </c>
      <c r="E122" s="8">
        <v>7.14</v>
      </c>
      <c r="F122" s="8">
        <v>1480.05</v>
      </c>
    </row>
    <row r="123" spans="1:6" x14ac:dyDescent="0.25">
      <c r="A123" s="7" t="s">
        <v>499</v>
      </c>
      <c r="B123" s="7" t="s">
        <v>78</v>
      </c>
      <c r="C123" s="8">
        <v>53.226999999999997</v>
      </c>
      <c r="D123" s="8" t="s">
        <v>483</v>
      </c>
      <c r="E123" s="8">
        <v>6.9</v>
      </c>
      <c r="F123" s="8">
        <v>367.27</v>
      </c>
    </row>
    <row r="124" spans="1:6" x14ac:dyDescent="0.25">
      <c r="A124" s="7" t="s">
        <v>931</v>
      </c>
      <c r="B124" s="7" t="s">
        <v>932</v>
      </c>
      <c r="C124" s="8">
        <v>1313.06</v>
      </c>
      <c r="D124" s="8" t="s">
        <v>483</v>
      </c>
      <c r="E124" s="8">
        <v>5.8</v>
      </c>
      <c r="F124" s="8">
        <v>7615.36</v>
      </c>
    </row>
    <row r="125" spans="1:6" x14ac:dyDescent="0.25">
      <c r="A125" s="7" t="s">
        <v>714</v>
      </c>
      <c r="B125" s="7" t="s">
        <v>208</v>
      </c>
      <c r="C125" s="8">
        <v>25.5</v>
      </c>
      <c r="D125" s="8" t="s">
        <v>483</v>
      </c>
      <c r="E125" s="8">
        <v>5.19</v>
      </c>
      <c r="F125" s="8">
        <v>132.29</v>
      </c>
    </row>
    <row r="126" spans="1:6" x14ac:dyDescent="0.25">
      <c r="A126" s="7" t="s">
        <v>933</v>
      </c>
      <c r="B126" s="7" t="s">
        <v>208</v>
      </c>
      <c r="C126" s="8">
        <v>256.91199999999998</v>
      </c>
      <c r="D126" s="8" t="s">
        <v>483</v>
      </c>
      <c r="E126" s="8">
        <v>7.68</v>
      </c>
      <c r="F126" s="8">
        <v>1973.41</v>
      </c>
    </row>
    <row r="127" spans="1:6" x14ac:dyDescent="0.25">
      <c r="A127" s="7" t="s">
        <v>934</v>
      </c>
      <c r="B127" s="7" t="s">
        <v>935</v>
      </c>
      <c r="C127" s="8">
        <v>135.55099999999999</v>
      </c>
      <c r="D127" s="8" t="s">
        <v>483</v>
      </c>
      <c r="E127" s="8">
        <v>5.78</v>
      </c>
      <c r="F127" s="8">
        <v>783.17</v>
      </c>
    </row>
    <row r="128" spans="1:6" x14ac:dyDescent="0.25">
      <c r="A128" s="7" t="s">
        <v>209</v>
      </c>
      <c r="B128" s="7" t="s">
        <v>76</v>
      </c>
      <c r="C128" s="8">
        <v>49</v>
      </c>
      <c r="D128" s="8" t="s">
        <v>483</v>
      </c>
      <c r="E128" s="8">
        <v>6.37</v>
      </c>
      <c r="F128" s="8">
        <v>312.19</v>
      </c>
    </row>
    <row r="129" spans="1:6" x14ac:dyDescent="0.25">
      <c r="A129" s="7" t="s">
        <v>936</v>
      </c>
      <c r="B129" s="7" t="s">
        <v>74</v>
      </c>
      <c r="C129" s="8">
        <v>415.80399999999997</v>
      </c>
      <c r="D129" s="8" t="s">
        <v>483</v>
      </c>
      <c r="E129" s="8">
        <v>5.93</v>
      </c>
      <c r="F129" s="8">
        <v>2467.46</v>
      </c>
    </row>
    <row r="130" spans="1:6" x14ac:dyDescent="0.25">
      <c r="A130" s="7" t="s">
        <v>937</v>
      </c>
      <c r="B130" s="7" t="s">
        <v>938</v>
      </c>
      <c r="C130" s="8">
        <v>63.531999999999996</v>
      </c>
      <c r="D130" s="8" t="s">
        <v>483</v>
      </c>
      <c r="E130" s="8">
        <v>3.46</v>
      </c>
      <c r="F130" s="8">
        <v>219.82</v>
      </c>
    </row>
    <row r="131" spans="1:6" x14ac:dyDescent="0.25">
      <c r="A131" s="7" t="s">
        <v>939</v>
      </c>
      <c r="B131" s="7" t="s">
        <v>940</v>
      </c>
      <c r="C131" s="8">
        <v>819.72799999999995</v>
      </c>
      <c r="D131" s="8" t="s">
        <v>483</v>
      </c>
      <c r="E131" s="8">
        <v>4.2</v>
      </c>
      <c r="F131" s="8">
        <v>3446.85</v>
      </c>
    </row>
    <row r="132" spans="1:6" x14ac:dyDescent="0.25">
      <c r="A132" s="7" t="s">
        <v>210</v>
      </c>
      <c r="B132" s="7" t="s">
        <v>211</v>
      </c>
      <c r="C132" s="8">
        <v>58</v>
      </c>
      <c r="D132" s="8" t="s">
        <v>483</v>
      </c>
      <c r="E132" s="8">
        <v>4.07</v>
      </c>
      <c r="F132" s="8">
        <v>235.8</v>
      </c>
    </row>
    <row r="133" spans="1:6" x14ac:dyDescent="0.25">
      <c r="A133" s="7" t="s">
        <v>229</v>
      </c>
      <c r="B133" s="7" t="s">
        <v>230</v>
      </c>
      <c r="C133" s="8">
        <v>2596.29</v>
      </c>
      <c r="D133" s="8" t="s">
        <v>483</v>
      </c>
      <c r="E133" s="8">
        <v>2.21</v>
      </c>
      <c r="F133" s="8">
        <v>5750.32</v>
      </c>
    </row>
    <row r="134" spans="1:6" x14ac:dyDescent="0.25">
      <c r="A134" s="7" t="s">
        <v>231</v>
      </c>
      <c r="B134" s="7" t="s">
        <v>232</v>
      </c>
      <c r="C134" s="8">
        <v>2615.13</v>
      </c>
      <c r="D134" s="8" t="s">
        <v>483</v>
      </c>
      <c r="E134" s="8">
        <v>2.4900000000000002</v>
      </c>
      <c r="F134" s="8">
        <v>6518.47</v>
      </c>
    </row>
    <row r="135" spans="1:6" x14ac:dyDescent="0.25">
      <c r="A135" s="7" t="s">
        <v>941</v>
      </c>
      <c r="B135" s="7" t="s">
        <v>942</v>
      </c>
      <c r="C135" s="8">
        <v>741.47400000000005</v>
      </c>
      <c r="D135" s="8" t="s">
        <v>483</v>
      </c>
      <c r="E135" s="8">
        <v>2.69</v>
      </c>
      <c r="F135" s="8">
        <v>1994.37</v>
      </c>
    </row>
    <row r="136" spans="1:6" x14ac:dyDescent="0.25">
      <c r="A136" s="7" t="s">
        <v>500</v>
      </c>
      <c r="B136" s="7" t="s">
        <v>501</v>
      </c>
      <c r="C136" s="8">
        <v>13813.8</v>
      </c>
      <c r="D136" s="8" t="s">
        <v>483</v>
      </c>
      <c r="E136" s="8">
        <v>4.62</v>
      </c>
      <c r="F136" s="8">
        <v>60191.21</v>
      </c>
    </row>
    <row r="137" spans="1:6" x14ac:dyDescent="0.25">
      <c r="A137" s="7" t="s">
        <v>943</v>
      </c>
      <c r="B137" s="7" t="s">
        <v>944</v>
      </c>
      <c r="C137" s="8">
        <v>1044</v>
      </c>
      <c r="D137" s="8" t="s">
        <v>483</v>
      </c>
      <c r="E137" s="8">
        <v>3.15</v>
      </c>
      <c r="F137" s="8">
        <v>3288.6</v>
      </c>
    </row>
    <row r="138" spans="1:6" x14ac:dyDescent="0.25">
      <c r="A138" s="7" t="s">
        <v>79</v>
      </c>
      <c r="B138" s="7" t="s">
        <v>80</v>
      </c>
      <c r="C138" s="8">
        <v>7590</v>
      </c>
      <c r="D138" s="8" t="s">
        <v>491</v>
      </c>
      <c r="E138" s="8">
        <v>0.03</v>
      </c>
      <c r="F138" s="8">
        <v>208.78</v>
      </c>
    </row>
    <row r="139" spans="1:6" x14ac:dyDescent="0.25">
      <c r="A139" s="7" t="s">
        <v>81</v>
      </c>
      <c r="B139" s="7" t="s">
        <v>82</v>
      </c>
      <c r="C139" s="8">
        <v>26000</v>
      </c>
      <c r="D139" s="8" t="s">
        <v>491</v>
      </c>
      <c r="E139" s="8">
        <v>0.1</v>
      </c>
      <c r="F139" s="8">
        <v>2530.54</v>
      </c>
    </row>
    <row r="140" spans="1:6" x14ac:dyDescent="0.25">
      <c r="A140" s="7" t="s">
        <v>83</v>
      </c>
      <c r="B140" s="7" t="s">
        <v>84</v>
      </c>
      <c r="C140" s="8">
        <v>11400</v>
      </c>
      <c r="D140" s="8" t="s">
        <v>491</v>
      </c>
      <c r="E140" s="8">
        <v>0.1</v>
      </c>
      <c r="F140" s="8">
        <v>1179.06</v>
      </c>
    </row>
    <row r="141" spans="1:6" x14ac:dyDescent="0.25">
      <c r="A141" s="7" t="s">
        <v>181</v>
      </c>
      <c r="B141" s="7" t="s">
        <v>182</v>
      </c>
      <c r="C141" s="8">
        <v>34400</v>
      </c>
      <c r="D141" s="8" t="s">
        <v>491</v>
      </c>
      <c r="E141" s="8">
        <v>0.03</v>
      </c>
      <c r="F141" s="8">
        <v>1079.74</v>
      </c>
    </row>
    <row r="142" spans="1:6" x14ac:dyDescent="0.25">
      <c r="A142" s="7" t="s">
        <v>945</v>
      </c>
      <c r="B142" s="7" t="s">
        <v>946</v>
      </c>
      <c r="C142" s="8">
        <v>9770</v>
      </c>
      <c r="D142" s="8" t="s">
        <v>491</v>
      </c>
      <c r="E142" s="8">
        <v>7.0000000000000007E-2</v>
      </c>
      <c r="F142" s="8">
        <v>667.23</v>
      </c>
    </row>
    <row r="143" spans="1:6" x14ac:dyDescent="0.25">
      <c r="A143" s="7" t="s">
        <v>212</v>
      </c>
      <c r="B143" s="7" t="s">
        <v>213</v>
      </c>
      <c r="C143" s="8">
        <v>18300</v>
      </c>
      <c r="D143" s="8" t="s">
        <v>491</v>
      </c>
      <c r="E143" s="8">
        <v>0.1</v>
      </c>
      <c r="F143" s="8">
        <v>1805.78</v>
      </c>
    </row>
    <row r="144" spans="1:6" x14ac:dyDescent="0.25">
      <c r="A144" s="7" t="s">
        <v>715</v>
      </c>
      <c r="B144" s="7" t="s">
        <v>716</v>
      </c>
      <c r="C144" s="8">
        <v>4290</v>
      </c>
      <c r="D144" s="8" t="s">
        <v>491</v>
      </c>
      <c r="E144" s="8">
        <v>0.09</v>
      </c>
      <c r="F144" s="8">
        <v>373.25</v>
      </c>
    </row>
    <row r="145" spans="1:6" x14ac:dyDescent="0.25">
      <c r="A145" s="7" t="s">
        <v>86</v>
      </c>
      <c r="B145" s="7" t="s">
        <v>85</v>
      </c>
      <c r="C145" s="8">
        <v>4942</v>
      </c>
      <c r="D145" s="8" t="s">
        <v>491</v>
      </c>
      <c r="E145" s="8">
        <v>0.08</v>
      </c>
      <c r="F145" s="8">
        <v>418.54</v>
      </c>
    </row>
    <row r="146" spans="1:6" x14ac:dyDescent="0.25">
      <c r="A146" s="7" t="s">
        <v>947</v>
      </c>
      <c r="B146" s="7" t="s">
        <v>948</v>
      </c>
      <c r="C146" s="8">
        <v>12702</v>
      </c>
      <c r="D146" s="8" t="s">
        <v>491</v>
      </c>
      <c r="E146" s="8">
        <v>7.0000000000000007E-2</v>
      </c>
      <c r="F146" s="8">
        <v>854.77</v>
      </c>
    </row>
    <row r="147" spans="1:6" x14ac:dyDescent="0.25">
      <c r="A147" s="7" t="s">
        <v>717</v>
      </c>
      <c r="B147" s="7" t="s">
        <v>183</v>
      </c>
      <c r="C147" s="8">
        <v>1219</v>
      </c>
      <c r="D147" s="8" t="s">
        <v>491</v>
      </c>
      <c r="E147" s="8">
        <v>0.48</v>
      </c>
      <c r="F147" s="8">
        <v>580.35</v>
      </c>
    </row>
    <row r="148" spans="1:6" x14ac:dyDescent="0.25">
      <c r="A148" s="7" t="s">
        <v>949</v>
      </c>
      <c r="B148" s="7" t="s">
        <v>950</v>
      </c>
      <c r="C148" s="8">
        <v>19707</v>
      </c>
      <c r="D148" s="8" t="s">
        <v>491</v>
      </c>
      <c r="E148" s="8">
        <v>0.09</v>
      </c>
      <c r="F148" s="8">
        <v>1684.29</v>
      </c>
    </row>
    <row r="149" spans="1:6" x14ac:dyDescent="0.25">
      <c r="A149" s="7" t="s">
        <v>951</v>
      </c>
      <c r="B149" s="7" t="s">
        <v>580</v>
      </c>
      <c r="C149" s="8">
        <v>15800</v>
      </c>
      <c r="D149" s="8" t="s">
        <v>491</v>
      </c>
      <c r="E149" s="8">
        <v>7.0000000000000007E-2</v>
      </c>
      <c r="F149" s="8">
        <v>1064.3</v>
      </c>
    </row>
    <row r="150" spans="1:6" x14ac:dyDescent="0.25">
      <c r="A150" s="7" t="s">
        <v>87</v>
      </c>
      <c r="B150" s="7" t="s">
        <v>718</v>
      </c>
      <c r="C150" s="8">
        <v>6511</v>
      </c>
      <c r="D150" s="8" t="s">
        <v>491</v>
      </c>
      <c r="E150" s="8">
        <v>0.31</v>
      </c>
      <c r="F150" s="8">
        <v>2028.96</v>
      </c>
    </row>
    <row r="151" spans="1:6" x14ac:dyDescent="0.25">
      <c r="A151" s="7" t="s">
        <v>88</v>
      </c>
      <c r="B151" s="7" t="s">
        <v>89</v>
      </c>
      <c r="C151" s="8">
        <v>8270</v>
      </c>
      <c r="D151" s="8" t="s">
        <v>491</v>
      </c>
      <c r="E151" s="8">
        <v>0.48</v>
      </c>
      <c r="F151" s="8">
        <v>3961.25</v>
      </c>
    </row>
    <row r="152" spans="1:6" x14ac:dyDescent="0.25">
      <c r="A152" s="7" t="s">
        <v>90</v>
      </c>
      <c r="B152" s="7" t="s">
        <v>91</v>
      </c>
      <c r="C152" s="8">
        <v>8396</v>
      </c>
      <c r="D152" s="8" t="s">
        <v>491</v>
      </c>
      <c r="E152" s="8">
        <v>0.43</v>
      </c>
      <c r="F152" s="8">
        <v>3603.71</v>
      </c>
    </row>
    <row r="153" spans="1:6" x14ac:dyDescent="0.25">
      <c r="A153" s="7" t="s">
        <v>92</v>
      </c>
      <c r="B153" s="7" t="s">
        <v>93</v>
      </c>
      <c r="C153" s="8">
        <v>1781</v>
      </c>
      <c r="D153" s="8" t="s">
        <v>491</v>
      </c>
      <c r="E153" s="8">
        <v>0.44</v>
      </c>
      <c r="F153" s="8">
        <v>781.35</v>
      </c>
    </row>
    <row r="154" spans="1:6" x14ac:dyDescent="0.25">
      <c r="A154" s="7" t="s">
        <v>94</v>
      </c>
      <c r="B154" s="7" t="s">
        <v>95</v>
      </c>
      <c r="C154" s="8">
        <v>3705</v>
      </c>
      <c r="D154" s="8" t="s">
        <v>491</v>
      </c>
      <c r="E154" s="8">
        <v>0.46</v>
      </c>
      <c r="F154" s="8">
        <v>1687.99</v>
      </c>
    </row>
    <row r="155" spans="1:6" x14ac:dyDescent="0.25">
      <c r="A155" s="7" t="s">
        <v>502</v>
      </c>
      <c r="B155" s="7" t="s">
        <v>503</v>
      </c>
      <c r="C155" s="8">
        <v>11402</v>
      </c>
      <c r="D155" s="8" t="s">
        <v>491</v>
      </c>
      <c r="E155" s="8">
        <v>0.27</v>
      </c>
      <c r="F155" s="8">
        <v>3025.1</v>
      </c>
    </row>
    <row r="156" spans="1:6" x14ac:dyDescent="0.25">
      <c r="A156" s="7" t="s">
        <v>96</v>
      </c>
      <c r="B156" s="7" t="s">
        <v>97</v>
      </c>
      <c r="C156" s="8">
        <v>821</v>
      </c>
      <c r="D156" s="8" t="s">
        <v>491</v>
      </c>
      <c r="E156" s="8">
        <v>0.38</v>
      </c>
      <c r="F156" s="8">
        <v>310.33</v>
      </c>
    </row>
    <row r="157" spans="1:6" x14ac:dyDescent="0.25">
      <c r="A157" s="7" t="s">
        <v>98</v>
      </c>
      <c r="B157" s="7" t="s">
        <v>99</v>
      </c>
      <c r="C157" s="8">
        <v>2535</v>
      </c>
      <c r="D157" s="8" t="s">
        <v>491</v>
      </c>
      <c r="E157" s="8">
        <v>0.28000000000000003</v>
      </c>
      <c r="F157" s="8">
        <v>708.11</v>
      </c>
    </row>
    <row r="158" spans="1:6" x14ac:dyDescent="0.25">
      <c r="A158" s="7" t="s">
        <v>100</v>
      </c>
      <c r="B158" s="7" t="s">
        <v>101</v>
      </c>
      <c r="C158" s="8">
        <v>4148</v>
      </c>
      <c r="D158" s="8" t="s">
        <v>491</v>
      </c>
      <c r="E158" s="8">
        <v>0.43</v>
      </c>
      <c r="F158" s="8">
        <v>1795.16</v>
      </c>
    </row>
    <row r="159" spans="1:6" x14ac:dyDescent="0.25">
      <c r="A159" s="7" t="s">
        <v>102</v>
      </c>
      <c r="B159" s="7" t="s">
        <v>103</v>
      </c>
      <c r="C159" s="8">
        <v>391</v>
      </c>
      <c r="D159" s="8" t="s">
        <v>491</v>
      </c>
      <c r="E159" s="8">
        <v>11.46</v>
      </c>
      <c r="F159" s="8">
        <v>4481.1000000000004</v>
      </c>
    </row>
    <row r="160" spans="1:6" x14ac:dyDescent="0.25">
      <c r="A160" s="7" t="s">
        <v>104</v>
      </c>
      <c r="B160" s="7" t="s">
        <v>105</v>
      </c>
      <c r="C160" s="8">
        <v>1036</v>
      </c>
      <c r="D160" s="8" t="s">
        <v>491</v>
      </c>
      <c r="E160" s="8">
        <v>2.48</v>
      </c>
      <c r="F160" s="8">
        <v>2569.23</v>
      </c>
    </row>
    <row r="161" spans="1:6" x14ac:dyDescent="0.25">
      <c r="A161" s="7" t="s">
        <v>106</v>
      </c>
      <c r="B161" s="7" t="s">
        <v>107</v>
      </c>
      <c r="C161" s="8">
        <v>2002</v>
      </c>
      <c r="D161" s="8" t="s">
        <v>491</v>
      </c>
      <c r="E161" s="8">
        <v>0.47</v>
      </c>
      <c r="F161" s="8">
        <v>932.67</v>
      </c>
    </row>
    <row r="162" spans="1:6" x14ac:dyDescent="0.25">
      <c r="A162" s="7" t="s">
        <v>581</v>
      </c>
      <c r="B162" s="7" t="s">
        <v>719</v>
      </c>
      <c r="C162" s="8">
        <v>4466</v>
      </c>
      <c r="D162" s="8" t="s">
        <v>491</v>
      </c>
      <c r="E162" s="8">
        <v>0.32</v>
      </c>
      <c r="F162" s="8">
        <v>1436.54</v>
      </c>
    </row>
    <row r="163" spans="1:6" x14ac:dyDescent="0.25">
      <c r="A163" s="7" t="s">
        <v>108</v>
      </c>
      <c r="B163" s="7" t="s">
        <v>109</v>
      </c>
      <c r="C163" s="8">
        <v>1848</v>
      </c>
      <c r="D163" s="8" t="s">
        <v>491</v>
      </c>
      <c r="E163" s="8">
        <v>0.43</v>
      </c>
      <c r="F163" s="8">
        <v>797.41</v>
      </c>
    </row>
    <row r="164" spans="1:6" x14ac:dyDescent="0.25">
      <c r="A164" s="7" t="s">
        <v>952</v>
      </c>
      <c r="B164" s="7" t="s">
        <v>953</v>
      </c>
      <c r="C164" s="8">
        <v>2271</v>
      </c>
      <c r="D164" s="8" t="s">
        <v>491</v>
      </c>
      <c r="E164" s="8">
        <v>0.3</v>
      </c>
      <c r="F164" s="8">
        <v>679.03</v>
      </c>
    </row>
    <row r="165" spans="1:6" x14ac:dyDescent="0.25">
      <c r="A165" s="7" t="s">
        <v>110</v>
      </c>
      <c r="B165" s="7" t="s">
        <v>111</v>
      </c>
      <c r="C165" s="8">
        <v>2907</v>
      </c>
      <c r="D165" s="8" t="s">
        <v>491</v>
      </c>
      <c r="E165" s="8">
        <v>0.27</v>
      </c>
      <c r="F165" s="8">
        <v>796.61</v>
      </c>
    </row>
    <row r="166" spans="1:6" x14ac:dyDescent="0.25">
      <c r="A166" s="7" t="s">
        <v>184</v>
      </c>
      <c r="B166" s="7" t="s">
        <v>185</v>
      </c>
      <c r="C166" s="8">
        <v>14119</v>
      </c>
      <c r="D166" s="8" t="s">
        <v>491</v>
      </c>
      <c r="E166" s="8">
        <v>0.25</v>
      </c>
      <c r="F166" s="8">
        <v>3589.76</v>
      </c>
    </row>
    <row r="167" spans="1:6" x14ac:dyDescent="0.25">
      <c r="A167" s="7" t="s">
        <v>186</v>
      </c>
      <c r="B167" s="7" t="s">
        <v>187</v>
      </c>
      <c r="C167" s="8">
        <v>675</v>
      </c>
      <c r="D167" s="8" t="s">
        <v>491</v>
      </c>
      <c r="E167" s="8">
        <v>0.23</v>
      </c>
      <c r="F167" s="8">
        <v>152.72999999999999</v>
      </c>
    </row>
    <row r="168" spans="1:6" x14ac:dyDescent="0.25">
      <c r="A168" s="7" t="s">
        <v>188</v>
      </c>
      <c r="B168" s="7" t="s">
        <v>214</v>
      </c>
      <c r="C168" s="8">
        <v>2272</v>
      </c>
      <c r="D168" s="8" t="s">
        <v>491</v>
      </c>
      <c r="E168" s="8">
        <v>0.37</v>
      </c>
      <c r="F168" s="8">
        <v>846.89</v>
      </c>
    </row>
    <row r="169" spans="1:6" x14ac:dyDescent="0.25">
      <c r="A169" s="7" t="s">
        <v>189</v>
      </c>
      <c r="B169" s="7" t="s">
        <v>190</v>
      </c>
      <c r="C169" s="8">
        <v>4319</v>
      </c>
      <c r="D169" s="8" t="s">
        <v>491</v>
      </c>
      <c r="E169" s="8">
        <v>0.32</v>
      </c>
      <c r="F169" s="8">
        <v>1385.02</v>
      </c>
    </row>
    <row r="170" spans="1:6" x14ac:dyDescent="0.25">
      <c r="A170" s="7" t="s">
        <v>191</v>
      </c>
      <c r="B170" s="7" t="s">
        <v>192</v>
      </c>
      <c r="C170" s="8">
        <v>10694</v>
      </c>
      <c r="D170" s="8" t="s">
        <v>491</v>
      </c>
      <c r="E170" s="8">
        <v>0.27</v>
      </c>
      <c r="F170" s="8">
        <v>2837.64</v>
      </c>
    </row>
    <row r="171" spans="1:6" x14ac:dyDescent="0.25">
      <c r="A171" s="7" t="s">
        <v>215</v>
      </c>
      <c r="B171" s="7" t="s">
        <v>216</v>
      </c>
      <c r="C171" s="8">
        <v>1298</v>
      </c>
      <c r="D171" s="8" t="s">
        <v>491</v>
      </c>
      <c r="E171" s="8">
        <v>0.26</v>
      </c>
      <c r="F171" s="8">
        <v>336.2</v>
      </c>
    </row>
    <row r="172" spans="1:6" x14ac:dyDescent="0.25">
      <c r="A172" s="7" t="s">
        <v>255</v>
      </c>
      <c r="B172" s="7" t="s">
        <v>256</v>
      </c>
      <c r="C172" s="8">
        <v>4050</v>
      </c>
      <c r="D172" s="8" t="s">
        <v>491</v>
      </c>
      <c r="E172" s="8">
        <v>0.3</v>
      </c>
      <c r="F172" s="8">
        <v>1230.3499999999999</v>
      </c>
    </row>
    <row r="173" spans="1:6" x14ac:dyDescent="0.25">
      <c r="A173" s="7" t="s">
        <v>217</v>
      </c>
      <c r="B173" s="7" t="s">
        <v>218</v>
      </c>
      <c r="C173" s="8">
        <v>4979</v>
      </c>
      <c r="D173" s="8" t="s">
        <v>491</v>
      </c>
      <c r="E173" s="8">
        <v>0.34</v>
      </c>
      <c r="F173" s="8">
        <v>1687.14</v>
      </c>
    </row>
    <row r="174" spans="1:6" x14ac:dyDescent="0.25">
      <c r="A174" s="7" t="s">
        <v>233</v>
      </c>
      <c r="B174" s="7" t="s">
        <v>234</v>
      </c>
      <c r="C174" s="8">
        <v>1880</v>
      </c>
      <c r="D174" s="8" t="s">
        <v>491</v>
      </c>
      <c r="E174" s="8">
        <v>0.45</v>
      </c>
      <c r="F174" s="8">
        <v>839.44</v>
      </c>
    </row>
    <row r="175" spans="1:6" x14ac:dyDescent="0.25">
      <c r="A175" s="7" t="s">
        <v>257</v>
      </c>
      <c r="B175" s="7" t="s">
        <v>258</v>
      </c>
      <c r="C175" s="8">
        <v>8078</v>
      </c>
      <c r="D175" s="8" t="s">
        <v>491</v>
      </c>
      <c r="E175" s="8">
        <v>0.39</v>
      </c>
      <c r="F175" s="8">
        <v>3168.04</v>
      </c>
    </row>
    <row r="176" spans="1:6" x14ac:dyDescent="0.25">
      <c r="A176" s="7" t="s">
        <v>582</v>
      </c>
      <c r="B176" s="7" t="s">
        <v>583</v>
      </c>
      <c r="C176" s="8">
        <v>6693</v>
      </c>
      <c r="D176" s="8" t="s">
        <v>491</v>
      </c>
      <c r="E176" s="8">
        <v>0.32</v>
      </c>
      <c r="F176" s="8">
        <v>2152.4899999999998</v>
      </c>
    </row>
    <row r="177" spans="1:6" x14ac:dyDescent="0.25">
      <c r="A177" s="7" t="s">
        <v>504</v>
      </c>
      <c r="B177" s="7" t="s">
        <v>505</v>
      </c>
      <c r="C177" s="8">
        <v>3304</v>
      </c>
      <c r="D177" s="8" t="s">
        <v>491</v>
      </c>
      <c r="E177" s="8">
        <v>0.3</v>
      </c>
      <c r="F177" s="8">
        <v>991.03</v>
      </c>
    </row>
    <row r="178" spans="1:6" x14ac:dyDescent="0.25">
      <c r="A178" s="7" t="s">
        <v>720</v>
      </c>
      <c r="B178" s="7" t="s">
        <v>721</v>
      </c>
      <c r="C178" s="8">
        <v>6907</v>
      </c>
      <c r="D178" s="8" t="s">
        <v>491</v>
      </c>
      <c r="E178" s="8">
        <v>0.26</v>
      </c>
      <c r="F178" s="8">
        <v>1765.7</v>
      </c>
    </row>
    <row r="179" spans="1:6" x14ac:dyDescent="0.25">
      <c r="A179" s="7" t="s">
        <v>722</v>
      </c>
      <c r="B179" s="7" t="s">
        <v>723</v>
      </c>
      <c r="C179" s="8">
        <v>5225</v>
      </c>
      <c r="D179" s="8" t="s">
        <v>491</v>
      </c>
      <c r="E179" s="8">
        <v>0.42</v>
      </c>
      <c r="F179" s="8">
        <v>2214.89</v>
      </c>
    </row>
    <row r="180" spans="1:6" x14ac:dyDescent="0.25">
      <c r="A180" s="7" t="s">
        <v>724</v>
      </c>
      <c r="B180" s="7" t="s">
        <v>725</v>
      </c>
      <c r="C180" s="8">
        <v>3882</v>
      </c>
      <c r="D180" s="8" t="s">
        <v>491</v>
      </c>
      <c r="E180" s="8">
        <v>0.28999999999999998</v>
      </c>
      <c r="F180" s="8">
        <v>1130.3599999999999</v>
      </c>
    </row>
    <row r="181" spans="1:6" x14ac:dyDescent="0.25">
      <c r="A181" s="7" t="s">
        <v>726</v>
      </c>
      <c r="B181" s="7" t="s">
        <v>727</v>
      </c>
      <c r="C181" s="8">
        <v>1513</v>
      </c>
      <c r="D181" s="8" t="s">
        <v>491</v>
      </c>
      <c r="E181" s="8">
        <v>0.32</v>
      </c>
      <c r="F181" s="8">
        <v>486.84</v>
      </c>
    </row>
    <row r="182" spans="1:6" x14ac:dyDescent="0.25">
      <c r="A182" s="7" t="s">
        <v>954</v>
      </c>
      <c r="B182" s="7" t="s">
        <v>955</v>
      </c>
      <c r="C182" s="8">
        <v>4699</v>
      </c>
      <c r="D182" s="8" t="s">
        <v>491</v>
      </c>
      <c r="E182" s="8">
        <v>0.26</v>
      </c>
      <c r="F182" s="8">
        <v>1243.54</v>
      </c>
    </row>
    <row r="183" spans="1:6" x14ac:dyDescent="0.25">
      <c r="A183" s="7" t="s">
        <v>728</v>
      </c>
      <c r="B183" s="7" t="s">
        <v>729</v>
      </c>
      <c r="C183" s="8">
        <v>2616</v>
      </c>
      <c r="D183" s="8" t="s">
        <v>491</v>
      </c>
      <c r="E183" s="8">
        <v>0.26</v>
      </c>
      <c r="F183" s="8">
        <v>680.16</v>
      </c>
    </row>
    <row r="184" spans="1:6" x14ac:dyDescent="0.25">
      <c r="A184" s="7" t="s">
        <v>730</v>
      </c>
      <c r="B184" s="7" t="s">
        <v>731</v>
      </c>
      <c r="C184" s="8">
        <v>794</v>
      </c>
      <c r="D184" s="8" t="s">
        <v>491</v>
      </c>
      <c r="E184" s="8">
        <v>0.3</v>
      </c>
      <c r="F184" s="8">
        <v>236.63</v>
      </c>
    </row>
    <row r="185" spans="1:6" x14ac:dyDescent="0.25">
      <c r="A185" s="7" t="s">
        <v>506</v>
      </c>
      <c r="B185" s="7" t="s">
        <v>259</v>
      </c>
      <c r="C185" s="8">
        <v>1593</v>
      </c>
      <c r="D185" s="8" t="s">
        <v>491</v>
      </c>
      <c r="E185" s="8">
        <v>0.51</v>
      </c>
      <c r="F185" s="8">
        <v>805.11</v>
      </c>
    </row>
    <row r="186" spans="1:6" x14ac:dyDescent="0.25">
      <c r="A186" s="7" t="s">
        <v>732</v>
      </c>
      <c r="B186" s="7" t="s">
        <v>733</v>
      </c>
      <c r="C186" s="8">
        <v>5549</v>
      </c>
      <c r="D186" s="8" t="s">
        <v>491</v>
      </c>
      <c r="E186" s="8">
        <v>0.3</v>
      </c>
      <c r="F186" s="8">
        <v>1677.81</v>
      </c>
    </row>
    <row r="187" spans="1:6" x14ac:dyDescent="0.25">
      <c r="A187" s="7" t="s">
        <v>956</v>
      </c>
      <c r="B187" s="7" t="s">
        <v>957</v>
      </c>
      <c r="C187" s="8">
        <v>1703</v>
      </c>
      <c r="D187" s="8" t="s">
        <v>491</v>
      </c>
      <c r="E187" s="8">
        <v>0.3</v>
      </c>
      <c r="F187" s="8">
        <v>511.16</v>
      </c>
    </row>
    <row r="188" spans="1:6" x14ac:dyDescent="0.25">
      <c r="A188" s="7" t="s">
        <v>958</v>
      </c>
      <c r="B188" s="7" t="s">
        <v>584</v>
      </c>
      <c r="C188" s="8">
        <v>2833</v>
      </c>
      <c r="D188" s="8" t="s">
        <v>491</v>
      </c>
      <c r="E188" s="8">
        <v>0.42</v>
      </c>
      <c r="F188" s="8">
        <v>1199.53</v>
      </c>
    </row>
    <row r="189" spans="1:6" x14ac:dyDescent="0.25">
      <c r="A189" s="7" t="s">
        <v>959</v>
      </c>
      <c r="B189" s="7" t="s">
        <v>960</v>
      </c>
      <c r="C189" s="8">
        <v>1424</v>
      </c>
      <c r="D189" s="8" t="s">
        <v>491</v>
      </c>
      <c r="E189" s="8">
        <v>0.45</v>
      </c>
      <c r="F189" s="8">
        <v>646.26</v>
      </c>
    </row>
    <row r="190" spans="1:6" x14ac:dyDescent="0.25">
      <c r="A190" s="7" t="s">
        <v>734</v>
      </c>
      <c r="B190" s="7" t="s">
        <v>735</v>
      </c>
      <c r="C190" s="8">
        <v>7680</v>
      </c>
      <c r="D190" s="8" t="s">
        <v>491</v>
      </c>
      <c r="E190" s="8">
        <v>0.04</v>
      </c>
      <c r="F190" s="8">
        <v>322.33</v>
      </c>
    </row>
    <row r="191" spans="1:6" x14ac:dyDescent="0.25">
      <c r="A191" s="7" t="s">
        <v>961</v>
      </c>
      <c r="B191" s="7" t="s">
        <v>962</v>
      </c>
      <c r="C191" s="8">
        <v>208080</v>
      </c>
      <c r="D191" s="8" t="s">
        <v>491</v>
      </c>
      <c r="E191" s="8">
        <v>0.04</v>
      </c>
      <c r="F191" s="8">
        <v>7282.8</v>
      </c>
    </row>
    <row r="192" spans="1:6" x14ac:dyDescent="0.25">
      <c r="A192" s="7" t="s">
        <v>963</v>
      </c>
      <c r="B192" s="7" t="s">
        <v>735</v>
      </c>
      <c r="C192" s="8">
        <v>191520</v>
      </c>
      <c r="D192" s="8" t="s">
        <v>491</v>
      </c>
      <c r="E192" s="8">
        <v>0.03</v>
      </c>
      <c r="F192" s="8">
        <v>5646.96</v>
      </c>
    </row>
    <row r="193" spans="1:6" x14ac:dyDescent="0.25">
      <c r="A193" s="7" t="s">
        <v>112</v>
      </c>
      <c r="B193" s="7" t="s">
        <v>113</v>
      </c>
      <c r="C193" s="8">
        <v>36</v>
      </c>
      <c r="D193" s="8" t="s">
        <v>491</v>
      </c>
      <c r="E193" s="8">
        <v>3.95</v>
      </c>
      <c r="F193" s="8">
        <v>142.19999999999999</v>
      </c>
    </row>
    <row r="194" spans="1:6" x14ac:dyDescent="0.25">
      <c r="A194" s="7" t="s">
        <v>114</v>
      </c>
      <c r="B194" s="7" t="s">
        <v>115</v>
      </c>
      <c r="C194" s="8">
        <v>54</v>
      </c>
      <c r="D194" s="8" t="s">
        <v>491</v>
      </c>
      <c r="E194" s="8">
        <v>0.63</v>
      </c>
      <c r="F194" s="8">
        <v>34.17</v>
      </c>
    </row>
    <row r="195" spans="1:6" x14ac:dyDescent="0.25">
      <c r="A195" s="7" t="s">
        <v>193</v>
      </c>
      <c r="B195" s="7" t="s">
        <v>219</v>
      </c>
      <c r="C195" s="8">
        <v>78</v>
      </c>
      <c r="D195" s="8" t="s">
        <v>491</v>
      </c>
      <c r="E195" s="8">
        <v>4.4800000000000004</v>
      </c>
      <c r="F195" s="8">
        <v>349.69</v>
      </c>
    </row>
    <row r="196" spans="1:6" x14ac:dyDescent="0.25">
      <c r="A196" s="7" t="s">
        <v>116</v>
      </c>
      <c r="B196" s="7" t="s">
        <v>117</v>
      </c>
      <c r="C196" s="8">
        <v>22</v>
      </c>
      <c r="D196" s="8" t="s">
        <v>491</v>
      </c>
      <c r="E196" s="8">
        <v>22.88</v>
      </c>
      <c r="F196" s="8">
        <v>503.42</v>
      </c>
    </row>
    <row r="197" spans="1:6" x14ac:dyDescent="0.25">
      <c r="A197" s="7" t="s">
        <v>118</v>
      </c>
      <c r="B197" s="7" t="s">
        <v>220</v>
      </c>
      <c r="C197" s="8">
        <v>20</v>
      </c>
      <c r="D197" s="8" t="s">
        <v>491</v>
      </c>
      <c r="E197" s="8">
        <v>5.35</v>
      </c>
      <c r="F197" s="8">
        <v>107.09</v>
      </c>
    </row>
    <row r="198" spans="1:6" ht="15" customHeight="1" x14ac:dyDescent="0.25">
      <c r="A198" s="7" t="s">
        <v>119</v>
      </c>
      <c r="B198" s="7" t="s">
        <v>120</v>
      </c>
      <c r="C198" s="8">
        <v>2000</v>
      </c>
      <c r="D198" s="8" t="s">
        <v>491</v>
      </c>
      <c r="E198" s="8">
        <v>1.05</v>
      </c>
      <c r="F198" s="8">
        <v>2099.3200000000002</v>
      </c>
    </row>
    <row r="199" spans="1:6" x14ac:dyDescent="0.25">
      <c r="A199" s="7" t="s">
        <v>121</v>
      </c>
      <c r="B199" s="7" t="s">
        <v>221</v>
      </c>
      <c r="C199" s="8">
        <v>21600</v>
      </c>
      <c r="D199" s="8" t="s">
        <v>491</v>
      </c>
      <c r="E199" s="8">
        <v>7.0000000000000007E-2</v>
      </c>
      <c r="F199" s="8">
        <v>1582.32</v>
      </c>
    </row>
    <row r="200" spans="1:6" x14ac:dyDescent="0.25">
      <c r="A200" s="7" t="s">
        <v>122</v>
      </c>
      <c r="B200" s="7" t="s">
        <v>222</v>
      </c>
      <c r="C200" s="8">
        <v>12</v>
      </c>
      <c r="D200" s="8" t="s">
        <v>491</v>
      </c>
      <c r="E200" s="8">
        <v>18.8</v>
      </c>
      <c r="F200" s="8">
        <v>225.61</v>
      </c>
    </row>
    <row r="201" spans="1:6" x14ac:dyDescent="0.25">
      <c r="A201" s="7" t="s">
        <v>123</v>
      </c>
      <c r="B201" s="7" t="s">
        <v>124</v>
      </c>
      <c r="C201" s="8">
        <v>170</v>
      </c>
      <c r="D201" s="8" t="s">
        <v>491</v>
      </c>
      <c r="E201" s="8">
        <v>11.13</v>
      </c>
      <c r="F201" s="8">
        <v>1891.93</v>
      </c>
    </row>
    <row r="202" spans="1:6" x14ac:dyDescent="0.25">
      <c r="A202" s="7" t="s">
        <v>125</v>
      </c>
      <c r="B202" s="7" t="s">
        <v>126</v>
      </c>
      <c r="C202" s="8">
        <v>1200</v>
      </c>
      <c r="D202" s="8" t="s">
        <v>491</v>
      </c>
      <c r="E202" s="8">
        <v>0.11</v>
      </c>
      <c r="F202" s="8">
        <v>133.38999999999999</v>
      </c>
    </row>
    <row r="203" spans="1:6" x14ac:dyDescent="0.25">
      <c r="A203" s="7" t="s">
        <v>736</v>
      </c>
      <c r="B203" s="7" t="s">
        <v>737</v>
      </c>
      <c r="C203" s="8">
        <v>597</v>
      </c>
      <c r="D203" s="8" t="s">
        <v>491</v>
      </c>
      <c r="E203" s="8">
        <v>2.88</v>
      </c>
      <c r="F203" s="8">
        <v>1716.58</v>
      </c>
    </row>
    <row r="204" spans="1:6" x14ac:dyDescent="0.25">
      <c r="A204" s="7" t="s">
        <v>194</v>
      </c>
      <c r="B204" s="7" t="s">
        <v>195</v>
      </c>
      <c r="C204" s="8">
        <v>24</v>
      </c>
      <c r="D204" s="8" t="s">
        <v>491</v>
      </c>
      <c r="E204" s="8">
        <v>2.21</v>
      </c>
      <c r="F204" s="8">
        <v>53.03</v>
      </c>
    </row>
  </sheetData>
  <autoFilter ref="A1:F204" xr:uid="{00000000-0009-0000-0000-000000000000}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2DA2-B2DD-48B7-9464-182DFB4DD6B6}">
  <sheetPr>
    <tabColor rgb="FFC00000"/>
  </sheetPr>
  <dimension ref="A1:I57"/>
  <sheetViews>
    <sheetView showGridLines="0" workbookViewId="0">
      <selection activeCell="D27" sqref="D27"/>
    </sheetView>
  </sheetViews>
  <sheetFormatPr baseColWidth="10" defaultColWidth="8.85546875" defaultRowHeight="15" x14ac:dyDescent="0.25"/>
  <cols>
    <col min="1" max="1" width="12.7109375" style="9" bestFit="1" customWidth="1"/>
    <col min="2" max="2" width="40.28515625" style="9" bestFit="1" customWidth="1"/>
    <col min="3" max="3" width="15.28515625" style="13" customWidth="1"/>
    <col min="4" max="4" width="15.28515625" style="29" customWidth="1"/>
    <col min="5" max="5" width="15.28515625" style="13" customWidth="1"/>
    <col min="6" max="6" width="15.85546875" style="13" customWidth="1"/>
    <col min="7" max="7" width="6" style="1" customWidth="1"/>
    <col min="8" max="9" width="13.7109375" style="1" customWidth="1"/>
    <col min="10" max="10" width="13.140625" style="1" bestFit="1" customWidth="1"/>
    <col min="11" max="16384" width="8.85546875" style="1"/>
  </cols>
  <sheetData>
    <row r="1" spans="1:9" x14ac:dyDescent="0.25">
      <c r="A1" s="5" t="s">
        <v>127</v>
      </c>
      <c r="B1" s="6" t="s">
        <v>128</v>
      </c>
      <c r="C1" s="12" t="s">
        <v>481</v>
      </c>
      <c r="D1" s="26" t="s">
        <v>480</v>
      </c>
      <c r="E1" s="12" t="s">
        <v>490</v>
      </c>
      <c r="F1" s="12" t="s">
        <v>130</v>
      </c>
      <c r="H1" s="14" t="s">
        <v>137</v>
      </c>
      <c r="I1" s="15">
        <f>SUM(F2:F9961)</f>
        <v>495037.48999999982</v>
      </c>
    </row>
    <row r="2" spans="1:9" x14ac:dyDescent="0.25">
      <c r="A2" s="3" t="s">
        <v>964</v>
      </c>
      <c r="B2" s="3" t="s">
        <v>965</v>
      </c>
      <c r="C2" s="4">
        <v>2460</v>
      </c>
      <c r="D2" s="30" t="s">
        <v>483</v>
      </c>
      <c r="E2" s="4">
        <v>2.44</v>
      </c>
      <c r="F2" s="4">
        <v>6011.53</v>
      </c>
    </row>
    <row r="3" spans="1:9" x14ac:dyDescent="0.25">
      <c r="A3" s="3" t="s">
        <v>966</v>
      </c>
      <c r="B3" s="3" t="s">
        <v>967</v>
      </c>
      <c r="C3" s="4">
        <v>1490</v>
      </c>
      <c r="D3" s="30" t="s">
        <v>483</v>
      </c>
      <c r="E3" s="4">
        <v>2.04</v>
      </c>
      <c r="F3" s="4">
        <v>3047</v>
      </c>
    </row>
    <row r="4" spans="1:9" x14ac:dyDescent="0.25">
      <c r="A4" s="3" t="s">
        <v>740</v>
      </c>
      <c r="B4" s="3" t="s">
        <v>741</v>
      </c>
      <c r="C4" s="4">
        <v>21030</v>
      </c>
      <c r="D4" s="30" t="s">
        <v>483</v>
      </c>
      <c r="E4" s="4">
        <v>2.67</v>
      </c>
      <c r="F4" s="4">
        <v>56062.92</v>
      </c>
    </row>
    <row r="5" spans="1:9" x14ac:dyDescent="0.25">
      <c r="A5" s="3" t="s">
        <v>968</v>
      </c>
      <c r="B5" s="3" t="s">
        <v>969</v>
      </c>
      <c r="C5" s="4">
        <v>3220</v>
      </c>
      <c r="D5" s="30" t="s">
        <v>483</v>
      </c>
      <c r="E5" s="4">
        <v>2.85</v>
      </c>
      <c r="F5" s="4">
        <v>9187.32</v>
      </c>
    </row>
    <row r="6" spans="1:9" x14ac:dyDescent="0.25">
      <c r="A6" s="3" t="s">
        <v>585</v>
      </c>
      <c r="B6" s="3" t="s">
        <v>586</v>
      </c>
      <c r="C6" s="4">
        <v>2270</v>
      </c>
      <c r="D6" s="30" t="s">
        <v>483</v>
      </c>
      <c r="E6" s="4">
        <v>2.8</v>
      </c>
      <c r="F6" s="4">
        <v>6346.31</v>
      </c>
    </row>
    <row r="7" spans="1:9" x14ac:dyDescent="0.25">
      <c r="A7" s="3" t="s">
        <v>970</v>
      </c>
      <c r="B7" s="3" t="s">
        <v>971</v>
      </c>
      <c r="C7" s="4">
        <v>2325</v>
      </c>
      <c r="D7" s="30" t="s">
        <v>483</v>
      </c>
      <c r="E7" s="4">
        <v>2.42</v>
      </c>
      <c r="F7" s="4">
        <v>5617.74</v>
      </c>
    </row>
    <row r="8" spans="1:9" x14ac:dyDescent="0.25">
      <c r="A8" s="3" t="s">
        <v>742</v>
      </c>
      <c r="B8" s="3" t="s">
        <v>743</v>
      </c>
      <c r="C8" s="4">
        <v>1260</v>
      </c>
      <c r="D8" s="30" t="s">
        <v>483</v>
      </c>
      <c r="E8" s="4">
        <v>2.4500000000000002</v>
      </c>
      <c r="F8" s="4">
        <v>3080.97</v>
      </c>
    </row>
    <row r="9" spans="1:9" x14ac:dyDescent="0.25">
      <c r="A9" s="3" t="s">
        <v>972</v>
      </c>
      <c r="B9" s="3" t="s">
        <v>973</v>
      </c>
      <c r="C9" s="4">
        <v>2270</v>
      </c>
      <c r="D9" s="30" t="s">
        <v>483</v>
      </c>
      <c r="E9" s="4">
        <v>2.87</v>
      </c>
      <c r="F9" s="4">
        <v>6522.18</v>
      </c>
    </row>
    <row r="10" spans="1:9" x14ac:dyDescent="0.25">
      <c r="A10" s="3" t="s">
        <v>550</v>
      </c>
      <c r="B10" s="3" t="s">
        <v>551</v>
      </c>
      <c r="C10" s="4">
        <v>270</v>
      </c>
      <c r="D10" s="30" t="s">
        <v>483</v>
      </c>
      <c r="E10" s="4">
        <v>2.67</v>
      </c>
      <c r="F10" s="4">
        <v>722.17</v>
      </c>
    </row>
    <row r="11" spans="1:9" x14ac:dyDescent="0.25">
      <c r="A11" s="3" t="s">
        <v>744</v>
      </c>
      <c r="B11" s="3" t="s">
        <v>745</v>
      </c>
      <c r="C11" s="4">
        <v>5040</v>
      </c>
      <c r="D11" s="30" t="s">
        <v>483</v>
      </c>
      <c r="E11" s="4">
        <v>2.13</v>
      </c>
      <c r="F11" s="4">
        <v>10728.53</v>
      </c>
    </row>
    <row r="12" spans="1:9" x14ac:dyDescent="0.25">
      <c r="A12" s="3" t="s">
        <v>974</v>
      </c>
      <c r="B12" s="3" t="s">
        <v>975</v>
      </c>
      <c r="C12" s="4">
        <v>737.6</v>
      </c>
      <c r="D12" s="30" t="s">
        <v>483</v>
      </c>
      <c r="E12" s="4">
        <v>2.14</v>
      </c>
      <c r="F12" s="4">
        <v>1576.85</v>
      </c>
    </row>
    <row r="13" spans="1:9" x14ac:dyDescent="0.25">
      <c r="A13" s="3" t="s">
        <v>976</v>
      </c>
      <c r="B13" s="3" t="s">
        <v>977</v>
      </c>
      <c r="C13" s="4">
        <v>123.2</v>
      </c>
      <c r="D13" s="30" t="s">
        <v>483</v>
      </c>
      <c r="E13" s="4">
        <v>2.06</v>
      </c>
      <c r="F13" s="4">
        <v>254.4</v>
      </c>
    </row>
    <row r="14" spans="1:9" x14ac:dyDescent="0.25">
      <c r="A14" s="3" t="s">
        <v>978</v>
      </c>
      <c r="B14" s="3" t="s">
        <v>979</v>
      </c>
      <c r="C14" s="4">
        <v>158</v>
      </c>
      <c r="D14" s="30" t="s">
        <v>483</v>
      </c>
      <c r="E14" s="4">
        <v>3.16</v>
      </c>
      <c r="F14" s="4">
        <v>499.68</v>
      </c>
    </row>
    <row r="15" spans="1:9" x14ac:dyDescent="0.25">
      <c r="A15" s="3" t="s">
        <v>746</v>
      </c>
      <c r="B15" s="3" t="s">
        <v>747</v>
      </c>
      <c r="C15" s="4">
        <v>234</v>
      </c>
      <c r="D15" s="30" t="s">
        <v>483</v>
      </c>
      <c r="E15" s="4">
        <v>3.76</v>
      </c>
      <c r="F15" s="4">
        <v>878.68</v>
      </c>
    </row>
    <row r="16" spans="1:9" x14ac:dyDescent="0.25">
      <c r="A16" s="3" t="s">
        <v>980</v>
      </c>
      <c r="B16" s="3" t="s">
        <v>981</v>
      </c>
      <c r="C16" s="4">
        <v>176</v>
      </c>
      <c r="D16" s="30" t="s">
        <v>483</v>
      </c>
      <c r="E16" s="4">
        <v>3.71</v>
      </c>
      <c r="F16" s="4">
        <v>652.33000000000004</v>
      </c>
    </row>
    <row r="17" spans="1:6" x14ac:dyDescent="0.25">
      <c r="A17" s="10" t="s">
        <v>982</v>
      </c>
      <c r="B17" s="10" t="s">
        <v>983</v>
      </c>
      <c r="C17" s="11">
        <v>1990.4</v>
      </c>
      <c r="D17" s="28" t="s">
        <v>483</v>
      </c>
      <c r="E17" s="11">
        <v>3.42</v>
      </c>
      <c r="F17" s="11">
        <v>6816.44</v>
      </c>
    </row>
    <row r="18" spans="1:6" x14ac:dyDescent="0.25">
      <c r="A18" s="10" t="s">
        <v>748</v>
      </c>
      <c r="B18" s="10" t="s">
        <v>749</v>
      </c>
      <c r="C18" s="11">
        <v>6720</v>
      </c>
      <c r="D18" s="28" t="s">
        <v>483</v>
      </c>
      <c r="E18" s="11">
        <v>3.6629419642857144</v>
      </c>
      <c r="F18" s="11">
        <v>24614.97</v>
      </c>
    </row>
    <row r="19" spans="1:6" x14ac:dyDescent="0.25">
      <c r="A19" s="10" t="s">
        <v>750</v>
      </c>
      <c r="B19" s="10" t="s">
        <v>751</v>
      </c>
      <c r="C19" s="11">
        <v>39.4</v>
      </c>
      <c r="D19" s="28" t="s">
        <v>483</v>
      </c>
      <c r="E19" s="11">
        <v>5.14</v>
      </c>
      <c r="F19" s="11">
        <v>202.4</v>
      </c>
    </row>
    <row r="20" spans="1:6" x14ac:dyDescent="0.25">
      <c r="A20" s="10" t="s">
        <v>984</v>
      </c>
      <c r="B20" s="10" t="s">
        <v>985</v>
      </c>
      <c r="C20" s="11">
        <v>72</v>
      </c>
      <c r="D20" s="28" t="s">
        <v>483</v>
      </c>
      <c r="E20" s="11">
        <v>3.51</v>
      </c>
      <c r="F20" s="11">
        <v>252.84</v>
      </c>
    </row>
    <row r="21" spans="1:6" x14ac:dyDescent="0.25">
      <c r="A21" s="10" t="s">
        <v>552</v>
      </c>
      <c r="B21" s="10" t="s">
        <v>553</v>
      </c>
      <c r="C21" s="11">
        <v>3400</v>
      </c>
      <c r="D21" s="28" t="s">
        <v>483</v>
      </c>
      <c r="E21" s="11">
        <v>2.74</v>
      </c>
      <c r="F21" s="11">
        <v>9304.18</v>
      </c>
    </row>
    <row r="22" spans="1:6" x14ac:dyDescent="0.25">
      <c r="A22" s="10" t="s">
        <v>752</v>
      </c>
      <c r="B22" s="10" t="s">
        <v>753</v>
      </c>
      <c r="C22" s="11">
        <v>3037.5</v>
      </c>
      <c r="D22" s="28" t="s">
        <v>483</v>
      </c>
      <c r="E22" s="11">
        <v>4.28</v>
      </c>
      <c r="F22" s="11">
        <v>12995.39</v>
      </c>
    </row>
    <row r="23" spans="1:6" x14ac:dyDescent="0.25">
      <c r="A23" s="10" t="s">
        <v>754</v>
      </c>
      <c r="B23" s="10" t="s">
        <v>755</v>
      </c>
      <c r="C23" s="11">
        <v>508</v>
      </c>
      <c r="D23" s="28" t="s">
        <v>483</v>
      </c>
      <c r="E23" s="11">
        <v>4.96</v>
      </c>
      <c r="F23" s="11">
        <v>2521.5</v>
      </c>
    </row>
    <row r="24" spans="1:6" x14ac:dyDescent="0.25">
      <c r="A24" s="10" t="s">
        <v>756</v>
      </c>
      <c r="B24" s="10" t="s">
        <v>757</v>
      </c>
      <c r="C24" s="11">
        <v>6460</v>
      </c>
      <c r="D24" s="28" t="s">
        <v>483</v>
      </c>
      <c r="E24" s="11">
        <v>2.1800000000000002</v>
      </c>
      <c r="F24" s="11">
        <v>14102.18</v>
      </c>
    </row>
    <row r="25" spans="1:6" x14ac:dyDescent="0.25">
      <c r="A25" s="10" t="s">
        <v>986</v>
      </c>
      <c r="B25" s="10" t="s">
        <v>987</v>
      </c>
      <c r="C25" s="11">
        <v>10157.4</v>
      </c>
      <c r="D25" s="28" t="s">
        <v>483</v>
      </c>
      <c r="E25" s="11">
        <v>1.93</v>
      </c>
      <c r="F25" s="11">
        <v>19649.03</v>
      </c>
    </row>
    <row r="26" spans="1:6" x14ac:dyDescent="0.25">
      <c r="A26" s="10" t="s">
        <v>988</v>
      </c>
      <c r="B26" s="10" t="s">
        <v>989</v>
      </c>
      <c r="C26" s="11">
        <v>631.79999999999995</v>
      </c>
      <c r="D26" s="28" t="s">
        <v>483</v>
      </c>
      <c r="E26" s="11">
        <v>2.5</v>
      </c>
      <c r="F26" s="11">
        <v>1582.45</v>
      </c>
    </row>
    <row r="27" spans="1:6" x14ac:dyDescent="0.25">
      <c r="A27" s="10" t="s">
        <v>758</v>
      </c>
      <c r="B27" s="10" t="s">
        <v>759</v>
      </c>
      <c r="C27" s="11">
        <v>702.5</v>
      </c>
      <c r="D27" s="28" t="s">
        <v>483</v>
      </c>
      <c r="E27" s="11">
        <v>1.44</v>
      </c>
      <c r="F27" s="11">
        <v>1013.59</v>
      </c>
    </row>
    <row r="28" spans="1:6" x14ac:dyDescent="0.25">
      <c r="A28" s="10" t="s">
        <v>760</v>
      </c>
      <c r="B28" s="10" t="s">
        <v>761</v>
      </c>
      <c r="C28" s="11">
        <v>19880</v>
      </c>
      <c r="D28" s="28" t="s">
        <v>483</v>
      </c>
      <c r="E28" s="11">
        <v>2.46</v>
      </c>
      <c r="F28" s="11">
        <v>48862.03</v>
      </c>
    </row>
    <row r="29" spans="1:6" x14ac:dyDescent="0.25">
      <c r="A29" s="10" t="s">
        <v>990</v>
      </c>
      <c r="B29" s="10" t="s">
        <v>991</v>
      </c>
      <c r="C29" s="11">
        <v>4635</v>
      </c>
      <c r="D29" s="28" t="s">
        <v>483</v>
      </c>
      <c r="E29" s="11">
        <v>1.59</v>
      </c>
      <c r="F29" s="11">
        <v>7354.65</v>
      </c>
    </row>
    <row r="30" spans="1:6" x14ac:dyDescent="0.25">
      <c r="A30" s="10" t="s">
        <v>992</v>
      </c>
      <c r="B30" s="10" t="s">
        <v>993</v>
      </c>
      <c r="C30" s="11">
        <v>2295</v>
      </c>
      <c r="D30" s="28" t="s">
        <v>483</v>
      </c>
      <c r="E30" s="11">
        <v>1.81</v>
      </c>
      <c r="F30" s="11">
        <v>4161.46</v>
      </c>
    </row>
    <row r="31" spans="1:6" x14ac:dyDescent="0.25">
      <c r="A31" s="10" t="s">
        <v>994</v>
      </c>
      <c r="B31" s="10" t="s">
        <v>995</v>
      </c>
      <c r="C31" s="11">
        <v>5880</v>
      </c>
      <c r="D31" s="28" t="s">
        <v>483</v>
      </c>
      <c r="E31" s="11">
        <v>2.62</v>
      </c>
      <c r="F31" s="11">
        <v>15378.68</v>
      </c>
    </row>
    <row r="32" spans="1:6" x14ac:dyDescent="0.25">
      <c r="A32" s="10" t="s">
        <v>996</v>
      </c>
      <c r="B32" s="10" t="s">
        <v>997</v>
      </c>
      <c r="C32" s="11">
        <v>1782</v>
      </c>
      <c r="D32" s="28" t="s">
        <v>483</v>
      </c>
      <c r="E32" s="11">
        <v>2.2400000000000002</v>
      </c>
      <c r="F32" s="11">
        <v>3991.57</v>
      </c>
    </row>
    <row r="33" spans="1:6" x14ac:dyDescent="0.25">
      <c r="A33" s="10" t="s">
        <v>998</v>
      </c>
      <c r="B33" s="10" t="s">
        <v>999</v>
      </c>
      <c r="C33" s="11">
        <v>4343.5</v>
      </c>
      <c r="D33" s="28" t="s">
        <v>483</v>
      </c>
      <c r="E33" s="11">
        <v>1.81</v>
      </c>
      <c r="F33" s="11">
        <v>7847.07</v>
      </c>
    </row>
    <row r="34" spans="1:6" x14ac:dyDescent="0.25">
      <c r="A34" s="10" t="s">
        <v>1000</v>
      </c>
      <c r="B34" s="10" t="s">
        <v>1001</v>
      </c>
      <c r="C34" s="11">
        <v>2988</v>
      </c>
      <c r="D34" s="28" t="s">
        <v>483</v>
      </c>
      <c r="E34" s="11">
        <v>2.0099999999999998</v>
      </c>
      <c r="F34" s="11">
        <v>5993.48</v>
      </c>
    </row>
    <row r="35" spans="1:6" x14ac:dyDescent="0.25">
      <c r="A35" s="10" t="s">
        <v>762</v>
      </c>
      <c r="B35" s="10" t="s">
        <v>763</v>
      </c>
      <c r="C35" s="11">
        <v>6130</v>
      </c>
      <c r="D35" s="28" t="s">
        <v>483</v>
      </c>
      <c r="E35" s="11">
        <v>1.67</v>
      </c>
      <c r="F35" s="11">
        <v>10224.15</v>
      </c>
    </row>
    <row r="36" spans="1:6" x14ac:dyDescent="0.25">
      <c r="A36" s="10" t="s">
        <v>1002</v>
      </c>
      <c r="B36" s="10" t="s">
        <v>1003</v>
      </c>
      <c r="C36" s="11">
        <v>4860</v>
      </c>
      <c r="D36" s="28" t="s">
        <v>483</v>
      </c>
      <c r="E36" s="11">
        <v>1.73</v>
      </c>
      <c r="F36" s="11">
        <v>8404.1</v>
      </c>
    </row>
    <row r="37" spans="1:6" x14ac:dyDescent="0.25">
      <c r="A37" s="10" t="s">
        <v>1004</v>
      </c>
      <c r="B37" s="10" t="s">
        <v>1005</v>
      </c>
      <c r="C37" s="11">
        <v>1350</v>
      </c>
      <c r="D37" s="28" t="s">
        <v>483</v>
      </c>
      <c r="E37" s="11">
        <v>2.65</v>
      </c>
      <c r="F37" s="11">
        <v>3572.57</v>
      </c>
    </row>
    <row r="38" spans="1:6" x14ac:dyDescent="0.25">
      <c r="A38" s="10" t="s">
        <v>587</v>
      </c>
      <c r="B38" s="10" t="s">
        <v>588</v>
      </c>
      <c r="C38" s="11">
        <v>7125</v>
      </c>
      <c r="D38" s="28" t="s">
        <v>483</v>
      </c>
      <c r="E38" s="11">
        <v>2.14</v>
      </c>
      <c r="F38" s="11">
        <v>15233.81</v>
      </c>
    </row>
    <row r="39" spans="1:6" x14ac:dyDescent="0.25">
      <c r="A39" s="10" t="s">
        <v>1006</v>
      </c>
      <c r="B39" s="10" t="s">
        <v>1007</v>
      </c>
      <c r="C39" s="11">
        <v>1683.1</v>
      </c>
      <c r="D39" s="28" t="s">
        <v>483</v>
      </c>
      <c r="E39" s="11">
        <v>2.23</v>
      </c>
      <c r="F39" s="11">
        <v>3746.3</v>
      </c>
    </row>
    <row r="40" spans="1:6" x14ac:dyDescent="0.25">
      <c r="A40" s="10" t="s">
        <v>764</v>
      </c>
      <c r="B40" s="10" t="s">
        <v>765</v>
      </c>
      <c r="C40" s="11">
        <v>1004</v>
      </c>
      <c r="D40" s="28" t="s">
        <v>483</v>
      </c>
      <c r="E40" s="11">
        <v>2.89</v>
      </c>
      <c r="F40" s="11">
        <v>2902.23</v>
      </c>
    </row>
    <row r="41" spans="1:6" x14ac:dyDescent="0.25">
      <c r="A41" s="10" t="s">
        <v>1008</v>
      </c>
      <c r="B41" s="10" t="s">
        <v>1009</v>
      </c>
      <c r="C41" s="11">
        <v>567</v>
      </c>
      <c r="D41" s="28" t="s">
        <v>483</v>
      </c>
      <c r="E41" s="11">
        <v>2.48</v>
      </c>
      <c r="F41" s="11">
        <v>1407.72</v>
      </c>
    </row>
    <row r="42" spans="1:6" x14ac:dyDescent="0.25">
      <c r="A42" s="10" t="s">
        <v>766</v>
      </c>
      <c r="B42" s="10" t="s">
        <v>767</v>
      </c>
      <c r="C42" s="11">
        <v>13853</v>
      </c>
      <c r="D42" s="28" t="s">
        <v>483</v>
      </c>
      <c r="E42" s="11">
        <v>2.59</v>
      </c>
      <c r="F42" s="11">
        <v>36971.5</v>
      </c>
    </row>
    <row r="43" spans="1:6" x14ac:dyDescent="0.25">
      <c r="A43" s="10" t="s">
        <v>1010</v>
      </c>
      <c r="B43" s="10" t="s">
        <v>767</v>
      </c>
      <c r="C43" s="11">
        <v>4557</v>
      </c>
      <c r="D43" s="28" t="s">
        <v>483</v>
      </c>
      <c r="E43" s="11">
        <v>1.61</v>
      </c>
      <c r="F43" s="11">
        <v>7333.54</v>
      </c>
    </row>
    <row r="44" spans="1:6" x14ac:dyDescent="0.25">
      <c r="A44" s="10" t="s">
        <v>768</v>
      </c>
      <c r="B44" s="10" t="s">
        <v>769</v>
      </c>
      <c r="C44" s="11">
        <v>388.5</v>
      </c>
      <c r="D44" s="28" t="s">
        <v>483</v>
      </c>
      <c r="E44" s="11">
        <v>2.54</v>
      </c>
      <c r="F44" s="11">
        <v>988.23</v>
      </c>
    </row>
    <row r="45" spans="1:6" x14ac:dyDescent="0.25">
      <c r="A45" s="10" t="s">
        <v>1011</v>
      </c>
      <c r="B45" s="10" t="s">
        <v>1012</v>
      </c>
      <c r="C45" s="11">
        <v>1849.5</v>
      </c>
      <c r="D45" s="28" t="s">
        <v>483</v>
      </c>
      <c r="E45" s="11">
        <v>2.67</v>
      </c>
      <c r="F45" s="11">
        <v>4937.91</v>
      </c>
    </row>
    <row r="46" spans="1:6" x14ac:dyDescent="0.25">
      <c r="A46" s="10" t="s">
        <v>1013</v>
      </c>
      <c r="B46" s="10" t="s">
        <v>1014</v>
      </c>
      <c r="C46" s="11">
        <v>1151.0999999999999</v>
      </c>
      <c r="D46" s="28" t="s">
        <v>483</v>
      </c>
      <c r="E46" s="11">
        <v>2</v>
      </c>
      <c r="F46" s="11">
        <v>2299.0100000000002</v>
      </c>
    </row>
    <row r="47" spans="1:6" x14ac:dyDescent="0.25">
      <c r="A47" s="10" t="s">
        <v>1015</v>
      </c>
      <c r="B47" s="10" t="s">
        <v>1016</v>
      </c>
      <c r="C47" s="11">
        <v>1631.5</v>
      </c>
      <c r="D47" s="28" t="s">
        <v>483</v>
      </c>
      <c r="E47" s="11">
        <v>2.46</v>
      </c>
      <c r="F47" s="11">
        <v>4014.98</v>
      </c>
    </row>
    <row r="48" spans="1:6" x14ac:dyDescent="0.25">
      <c r="A48" s="10" t="s">
        <v>1017</v>
      </c>
      <c r="B48" s="10" t="s">
        <v>1018</v>
      </c>
      <c r="C48" s="11">
        <v>1100</v>
      </c>
      <c r="D48" s="28" t="s">
        <v>483</v>
      </c>
      <c r="E48" s="11">
        <v>2.11</v>
      </c>
      <c r="F48" s="11">
        <v>2322.13</v>
      </c>
    </row>
    <row r="49" spans="1:6" x14ac:dyDescent="0.25">
      <c r="A49" s="10" t="s">
        <v>1019</v>
      </c>
      <c r="B49" s="10" t="s">
        <v>1020</v>
      </c>
      <c r="C49" s="11">
        <v>480</v>
      </c>
      <c r="D49" s="28" t="s">
        <v>483</v>
      </c>
      <c r="E49" s="11">
        <v>2.95</v>
      </c>
      <c r="F49" s="11">
        <v>1418.23</v>
      </c>
    </row>
    <row r="50" spans="1:6" x14ac:dyDescent="0.25">
      <c r="A50" s="10" t="s">
        <v>1021</v>
      </c>
      <c r="B50" s="10" t="s">
        <v>1022</v>
      </c>
      <c r="C50" s="11">
        <v>327.8</v>
      </c>
      <c r="D50" s="28" t="s">
        <v>483</v>
      </c>
      <c r="E50" s="11">
        <v>4.8</v>
      </c>
      <c r="F50" s="11">
        <v>1572.46</v>
      </c>
    </row>
    <row r="51" spans="1:6" x14ac:dyDescent="0.25">
      <c r="A51" s="10" t="s">
        <v>1023</v>
      </c>
      <c r="B51" s="10" t="s">
        <v>1024</v>
      </c>
      <c r="C51" s="11">
        <v>3223.2</v>
      </c>
      <c r="D51" s="28" t="s">
        <v>483</v>
      </c>
      <c r="E51" s="11">
        <v>1.82</v>
      </c>
      <c r="F51" s="11">
        <v>5860.08</v>
      </c>
    </row>
    <row r="52" spans="1:6" x14ac:dyDescent="0.25">
      <c r="A52" s="10" t="s">
        <v>1025</v>
      </c>
      <c r="B52" s="10" t="s">
        <v>1026</v>
      </c>
      <c r="C52" s="11">
        <v>266.39999999999998</v>
      </c>
      <c r="D52" s="28" t="s">
        <v>483</v>
      </c>
      <c r="E52" s="11">
        <v>2.84</v>
      </c>
      <c r="F52" s="11">
        <v>757.06</v>
      </c>
    </row>
    <row r="53" spans="1:6" x14ac:dyDescent="0.25">
      <c r="A53" s="10" t="s">
        <v>1027</v>
      </c>
      <c r="B53" s="10" t="s">
        <v>1028</v>
      </c>
      <c r="C53" s="11">
        <v>394.8</v>
      </c>
      <c r="D53" s="28" t="s">
        <v>483</v>
      </c>
      <c r="E53" s="11">
        <v>2.77</v>
      </c>
      <c r="F53" s="11">
        <v>1093.08</v>
      </c>
    </row>
    <row r="54" spans="1:6" x14ac:dyDescent="0.25">
      <c r="A54" s="10" t="s">
        <v>1029</v>
      </c>
      <c r="B54" s="10" t="s">
        <v>1030</v>
      </c>
      <c r="C54" s="11">
        <v>11405</v>
      </c>
      <c r="D54" s="28" t="s">
        <v>483</v>
      </c>
      <c r="E54" s="11">
        <v>1.92</v>
      </c>
      <c r="F54" s="11">
        <v>21869.56</v>
      </c>
    </row>
    <row r="55" spans="1:6" x14ac:dyDescent="0.25">
      <c r="A55" s="10" t="s">
        <v>1031</v>
      </c>
      <c r="B55" s="10" t="s">
        <v>1032</v>
      </c>
      <c r="C55" s="11">
        <v>13348</v>
      </c>
      <c r="D55" s="28" t="s">
        <v>483</v>
      </c>
      <c r="E55" s="11">
        <v>2.68</v>
      </c>
      <c r="F55" s="11">
        <v>35712.35</v>
      </c>
    </row>
    <row r="56" spans="1:6" x14ac:dyDescent="0.25">
      <c r="A56" s="10" t="s">
        <v>1033</v>
      </c>
      <c r="B56" s="10" t="s">
        <v>1034</v>
      </c>
      <c r="C56" s="11">
        <v>5060</v>
      </c>
      <c r="D56" s="28" t="s">
        <v>483</v>
      </c>
      <c r="E56" s="11">
        <v>2.99</v>
      </c>
      <c r="F56" s="11">
        <v>15113.86</v>
      </c>
    </row>
    <row r="57" spans="1:6" x14ac:dyDescent="0.25">
      <c r="A57" s="10" t="s">
        <v>1035</v>
      </c>
      <c r="B57" s="10" t="s">
        <v>1036</v>
      </c>
      <c r="C57" s="11">
        <v>730.8</v>
      </c>
      <c r="D57" s="28" t="s">
        <v>483</v>
      </c>
      <c r="E57" s="11">
        <v>12.93</v>
      </c>
      <c r="F57" s="11">
        <v>9450.11</v>
      </c>
    </row>
  </sheetData>
  <autoFilter ref="A1:F24" xr:uid="{00000000-0009-0000-0000-000000000000}"/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BD23-BB28-43E8-978A-CF6C9E24AA4D}">
  <sheetPr>
    <tabColor rgb="FFC00000"/>
  </sheetPr>
  <dimension ref="A1:I240"/>
  <sheetViews>
    <sheetView showGridLines="0" topLeftCell="A211" workbookViewId="0">
      <selection activeCell="F214" sqref="F214"/>
    </sheetView>
  </sheetViews>
  <sheetFormatPr baseColWidth="10" defaultColWidth="8.85546875" defaultRowHeight="15" x14ac:dyDescent="0.25"/>
  <cols>
    <col min="1" max="1" width="12.7109375" style="9" bestFit="1" customWidth="1"/>
    <col min="2" max="2" width="40.28515625" style="9" bestFit="1" customWidth="1"/>
    <col min="3" max="5" width="15.28515625" style="13" customWidth="1"/>
    <col min="6" max="6" width="15.85546875" style="13" customWidth="1"/>
    <col min="7" max="7" width="6" style="1" customWidth="1"/>
    <col min="8" max="9" width="13.7109375" style="1" customWidth="1"/>
    <col min="10" max="10" width="13.140625" style="1" bestFit="1" customWidth="1"/>
    <col min="11" max="16384" width="8.85546875" style="1"/>
  </cols>
  <sheetData>
    <row r="1" spans="1:9" x14ac:dyDescent="0.25">
      <c r="A1" s="5" t="s">
        <v>127</v>
      </c>
      <c r="B1" s="6" t="s">
        <v>128</v>
      </c>
      <c r="C1" s="12" t="s">
        <v>481</v>
      </c>
      <c r="D1" s="12" t="s">
        <v>480</v>
      </c>
      <c r="E1" s="12" t="s">
        <v>490</v>
      </c>
      <c r="F1" s="12" t="s">
        <v>130</v>
      </c>
      <c r="H1" s="14" t="s">
        <v>137</v>
      </c>
      <c r="I1" s="15">
        <f>SUM(F2:F9980)</f>
        <v>30461.32</v>
      </c>
    </row>
    <row r="2" spans="1:9" x14ac:dyDescent="0.25">
      <c r="A2" s="3" t="s">
        <v>507</v>
      </c>
      <c r="B2" s="3" t="s">
        <v>508</v>
      </c>
      <c r="C2" s="4">
        <v>3000</v>
      </c>
      <c r="D2" s="4" t="s">
        <v>491</v>
      </c>
      <c r="E2" s="4">
        <v>0.03</v>
      </c>
      <c r="F2" s="4">
        <v>86.7</v>
      </c>
    </row>
    <row r="3" spans="1:9" x14ac:dyDescent="0.25">
      <c r="A3" s="3" t="s">
        <v>266</v>
      </c>
      <c r="B3" s="3" t="s">
        <v>267</v>
      </c>
      <c r="C3" s="4">
        <v>7000</v>
      </c>
      <c r="D3" s="4" t="s">
        <v>491</v>
      </c>
      <c r="E3" s="4">
        <v>0.02</v>
      </c>
      <c r="F3" s="4">
        <v>115.5</v>
      </c>
    </row>
    <row r="4" spans="1:9" x14ac:dyDescent="0.25">
      <c r="A4" s="3" t="s">
        <v>268</v>
      </c>
      <c r="B4" s="3" t="s">
        <v>269</v>
      </c>
      <c r="C4" s="4">
        <v>13000</v>
      </c>
      <c r="D4" s="4" t="s">
        <v>491</v>
      </c>
      <c r="E4" s="4">
        <v>0.01</v>
      </c>
      <c r="F4" s="4">
        <v>77.989999999999995</v>
      </c>
    </row>
    <row r="5" spans="1:9" x14ac:dyDescent="0.25">
      <c r="A5" s="3" t="s">
        <v>270</v>
      </c>
      <c r="B5" s="3" t="s">
        <v>271</v>
      </c>
      <c r="C5" s="4">
        <v>3</v>
      </c>
      <c r="D5" s="4" t="s">
        <v>491</v>
      </c>
      <c r="E5" s="4">
        <v>18.75</v>
      </c>
      <c r="F5" s="4">
        <v>56.25</v>
      </c>
    </row>
    <row r="6" spans="1:9" x14ac:dyDescent="0.25">
      <c r="A6" s="3" t="s">
        <v>272</v>
      </c>
      <c r="B6" s="3" t="s">
        <v>1037</v>
      </c>
      <c r="C6" s="4">
        <v>18</v>
      </c>
      <c r="D6" s="4" t="s">
        <v>491</v>
      </c>
      <c r="E6" s="4">
        <v>2.91</v>
      </c>
      <c r="F6" s="4">
        <v>52.41</v>
      </c>
    </row>
    <row r="7" spans="1:9" x14ac:dyDescent="0.25">
      <c r="A7" s="3" t="s">
        <v>273</v>
      </c>
      <c r="B7" s="3" t="s">
        <v>1038</v>
      </c>
      <c r="C7" s="4">
        <v>16</v>
      </c>
      <c r="D7" s="4" t="s">
        <v>491</v>
      </c>
      <c r="E7" s="4">
        <v>3.39</v>
      </c>
      <c r="F7" s="4">
        <v>54.2</v>
      </c>
    </row>
    <row r="8" spans="1:9" x14ac:dyDescent="0.25">
      <c r="A8" s="3" t="s">
        <v>274</v>
      </c>
      <c r="B8" s="3" t="s">
        <v>1039</v>
      </c>
      <c r="C8" s="4">
        <v>19</v>
      </c>
      <c r="D8" s="4" t="s">
        <v>491</v>
      </c>
      <c r="E8" s="4">
        <v>3.41</v>
      </c>
      <c r="F8" s="4">
        <v>64.87</v>
      </c>
    </row>
    <row r="9" spans="1:9" x14ac:dyDescent="0.25">
      <c r="A9" s="3" t="s">
        <v>275</v>
      </c>
      <c r="B9" s="3" t="s">
        <v>1040</v>
      </c>
      <c r="C9" s="4">
        <v>6</v>
      </c>
      <c r="D9" s="4" t="s">
        <v>491</v>
      </c>
      <c r="E9" s="4">
        <v>3.2</v>
      </c>
      <c r="F9" s="4">
        <v>19.2</v>
      </c>
    </row>
    <row r="10" spans="1:9" x14ac:dyDescent="0.25">
      <c r="A10" s="3" t="s">
        <v>589</v>
      </c>
      <c r="B10" s="3" t="s">
        <v>590</v>
      </c>
      <c r="C10" s="4">
        <v>6</v>
      </c>
      <c r="D10" s="4" t="s">
        <v>491</v>
      </c>
      <c r="E10" s="4">
        <v>3.2</v>
      </c>
      <c r="F10" s="4">
        <v>19.2</v>
      </c>
    </row>
    <row r="11" spans="1:9" x14ac:dyDescent="0.25">
      <c r="A11" s="3" t="s">
        <v>276</v>
      </c>
      <c r="B11" s="3" t="s">
        <v>1041</v>
      </c>
      <c r="C11" s="4">
        <v>6</v>
      </c>
      <c r="D11" s="4" t="s">
        <v>491</v>
      </c>
      <c r="E11" s="4">
        <v>3.2</v>
      </c>
      <c r="F11" s="4">
        <v>19.2</v>
      </c>
    </row>
    <row r="12" spans="1:9" x14ac:dyDescent="0.25">
      <c r="A12" s="3" t="s">
        <v>277</v>
      </c>
      <c r="B12" s="3" t="s">
        <v>1042</v>
      </c>
      <c r="C12" s="4">
        <v>6</v>
      </c>
      <c r="D12" s="4" t="s">
        <v>491</v>
      </c>
      <c r="E12" s="4">
        <v>3.2</v>
      </c>
      <c r="F12" s="4">
        <v>19.2</v>
      </c>
    </row>
    <row r="13" spans="1:9" x14ac:dyDescent="0.25">
      <c r="A13" s="3" t="s">
        <v>278</v>
      </c>
      <c r="B13" s="3" t="s">
        <v>1043</v>
      </c>
      <c r="C13" s="4">
        <v>5</v>
      </c>
      <c r="D13" s="4" t="s">
        <v>491</v>
      </c>
      <c r="E13" s="4">
        <v>3.2</v>
      </c>
      <c r="F13" s="4">
        <v>16</v>
      </c>
    </row>
    <row r="14" spans="1:9" x14ac:dyDescent="0.25">
      <c r="A14" s="3" t="s">
        <v>279</v>
      </c>
      <c r="B14" s="3" t="s">
        <v>280</v>
      </c>
      <c r="C14" s="4">
        <v>4</v>
      </c>
      <c r="D14" s="4" t="s">
        <v>491</v>
      </c>
      <c r="E14" s="4">
        <v>15.1</v>
      </c>
      <c r="F14" s="4">
        <v>60.4</v>
      </c>
    </row>
    <row r="15" spans="1:9" x14ac:dyDescent="0.25">
      <c r="A15" s="3" t="s">
        <v>770</v>
      </c>
      <c r="B15" s="3" t="s">
        <v>771</v>
      </c>
      <c r="C15" s="4">
        <v>4</v>
      </c>
      <c r="D15" s="4" t="s">
        <v>491</v>
      </c>
      <c r="E15" s="4">
        <v>15.1</v>
      </c>
      <c r="F15" s="4">
        <v>60.4</v>
      </c>
    </row>
    <row r="16" spans="1:9" x14ac:dyDescent="0.25">
      <c r="A16" s="3" t="s">
        <v>772</v>
      </c>
      <c r="B16" s="3" t="s">
        <v>773</v>
      </c>
      <c r="C16" s="4">
        <v>4</v>
      </c>
      <c r="D16" s="4" t="s">
        <v>491</v>
      </c>
      <c r="E16" s="4">
        <v>15.1</v>
      </c>
      <c r="F16" s="4">
        <v>60.4</v>
      </c>
    </row>
    <row r="17" spans="1:6" x14ac:dyDescent="0.25">
      <c r="A17" s="3" t="s">
        <v>774</v>
      </c>
      <c r="B17" s="3" t="s">
        <v>775</v>
      </c>
      <c r="C17" s="4">
        <v>3</v>
      </c>
      <c r="D17" s="4" t="s">
        <v>491</v>
      </c>
      <c r="E17" s="4">
        <v>15.1</v>
      </c>
      <c r="F17" s="4">
        <v>45.3</v>
      </c>
    </row>
    <row r="18" spans="1:6" x14ac:dyDescent="0.25">
      <c r="A18" s="3" t="s">
        <v>281</v>
      </c>
      <c r="B18" s="3" t="s">
        <v>282</v>
      </c>
      <c r="C18" s="4">
        <v>4</v>
      </c>
      <c r="D18" s="4" t="s">
        <v>491</v>
      </c>
      <c r="E18" s="4">
        <v>15.1</v>
      </c>
      <c r="F18" s="4">
        <v>60.4</v>
      </c>
    </row>
    <row r="19" spans="1:6" x14ac:dyDescent="0.25">
      <c r="A19" s="3" t="s">
        <v>776</v>
      </c>
      <c r="B19" s="3" t="s">
        <v>777</v>
      </c>
      <c r="C19" s="4">
        <v>4</v>
      </c>
      <c r="D19" s="4" t="s">
        <v>491</v>
      </c>
      <c r="E19" s="4">
        <v>15.1</v>
      </c>
      <c r="F19" s="4">
        <v>60.4</v>
      </c>
    </row>
    <row r="20" spans="1:6" x14ac:dyDescent="0.25">
      <c r="A20" s="3" t="s">
        <v>778</v>
      </c>
      <c r="B20" s="3" t="s">
        <v>779</v>
      </c>
      <c r="C20" s="4">
        <v>4</v>
      </c>
      <c r="D20" s="4" t="s">
        <v>491</v>
      </c>
      <c r="E20" s="4">
        <v>15.1</v>
      </c>
      <c r="F20" s="4">
        <v>60.4</v>
      </c>
    </row>
    <row r="21" spans="1:6" x14ac:dyDescent="0.25">
      <c r="A21" s="3" t="s">
        <v>283</v>
      </c>
      <c r="B21" s="3" t="s">
        <v>284</v>
      </c>
      <c r="C21" s="4">
        <v>4</v>
      </c>
      <c r="D21" s="4" t="s">
        <v>491</v>
      </c>
      <c r="E21" s="4">
        <v>15.1</v>
      </c>
      <c r="F21" s="4">
        <v>60.4</v>
      </c>
    </row>
    <row r="22" spans="1:6" x14ac:dyDescent="0.25">
      <c r="A22" s="3" t="s">
        <v>285</v>
      </c>
      <c r="B22" s="3" t="s">
        <v>286</v>
      </c>
      <c r="C22" s="4">
        <v>6</v>
      </c>
      <c r="D22" s="4" t="s">
        <v>491</v>
      </c>
      <c r="E22" s="4">
        <v>12</v>
      </c>
      <c r="F22" s="4">
        <v>72</v>
      </c>
    </row>
    <row r="23" spans="1:6" x14ac:dyDescent="0.25">
      <c r="A23" s="3" t="s">
        <v>287</v>
      </c>
      <c r="B23" s="3" t="s">
        <v>288</v>
      </c>
      <c r="C23" s="4">
        <v>2</v>
      </c>
      <c r="D23" s="4" t="s">
        <v>491</v>
      </c>
      <c r="E23" s="4">
        <v>14</v>
      </c>
      <c r="F23" s="4">
        <v>28</v>
      </c>
    </row>
    <row r="24" spans="1:6" x14ac:dyDescent="0.25">
      <c r="A24" s="3" t="s">
        <v>591</v>
      </c>
      <c r="B24" s="3" t="s">
        <v>592</v>
      </c>
      <c r="C24" s="4">
        <v>2</v>
      </c>
      <c r="D24" s="4" t="s">
        <v>491</v>
      </c>
      <c r="E24" s="4">
        <v>14</v>
      </c>
      <c r="F24" s="4">
        <v>28</v>
      </c>
    </row>
    <row r="25" spans="1:6" x14ac:dyDescent="0.25">
      <c r="A25" s="3" t="s">
        <v>593</v>
      </c>
      <c r="B25" s="3" t="s">
        <v>594</v>
      </c>
      <c r="C25" s="4">
        <v>2</v>
      </c>
      <c r="D25" s="4" t="s">
        <v>491</v>
      </c>
      <c r="E25" s="4">
        <v>14</v>
      </c>
      <c r="F25" s="4">
        <v>28</v>
      </c>
    </row>
    <row r="26" spans="1:6" x14ac:dyDescent="0.25">
      <c r="A26" s="3" t="s">
        <v>289</v>
      </c>
      <c r="B26" s="3" t="s">
        <v>290</v>
      </c>
      <c r="C26" s="4">
        <v>2</v>
      </c>
      <c r="D26" s="4" t="s">
        <v>491</v>
      </c>
      <c r="E26" s="4">
        <v>12.56</v>
      </c>
      <c r="F26" s="4">
        <v>25.11</v>
      </c>
    </row>
    <row r="27" spans="1:6" x14ac:dyDescent="0.25">
      <c r="A27" s="3" t="s">
        <v>291</v>
      </c>
      <c r="B27" s="3" t="s">
        <v>292</v>
      </c>
      <c r="C27" s="4">
        <v>3</v>
      </c>
      <c r="D27" s="4" t="s">
        <v>491</v>
      </c>
      <c r="E27" s="4">
        <v>28.65</v>
      </c>
      <c r="F27" s="4">
        <v>85.95</v>
      </c>
    </row>
    <row r="28" spans="1:6" x14ac:dyDescent="0.25">
      <c r="A28" s="3" t="s">
        <v>293</v>
      </c>
      <c r="B28" s="3" t="s">
        <v>294</v>
      </c>
      <c r="C28" s="4">
        <v>1</v>
      </c>
      <c r="D28" s="4" t="s">
        <v>491</v>
      </c>
      <c r="E28" s="4">
        <v>28.65</v>
      </c>
      <c r="F28" s="4">
        <v>28.65</v>
      </c>
    </row>
    <row r="29" spans="1:6" x14ac:dyDescent="0.25">
      <c r="A29" s="3" t="s">
        <v>295</v>
      </c>
      <c r="B29" s="3" t="s">
        <v>296</v>
      </c>
      <c r="C29" s="4">
        <v>2</v>
      </c>
      <c r="D29" s="4" t="s">
        <v>491</v>
      </c>
      <c r="E29" s="4">
        <v>28.65</v>
      </c>
      <c r="F29" s="4">
        <v>57.3</v>
      </c>
    </row>
    <row r="30" spans="1:6" x14ac:dyDescent="0.25">
      <c r="A30" s="3" t="s">
        <v>297</v>
      </c>
      <c r="B30" s="3" t="s">
        <v>298</v>
      </c>
      <c r="C30" s="4">
        <v>1</v>
      </c>
      <c r="D30" s="4" t="s">
        <v>491</v>
      </c>
      <c r="E30" s="4">
        <v>28.65</v>
      </c>
      <c r="F30" s="4">
        <v>28.65</v>
      </c>
    </row>
    <row r="31" spans="1:6" x14ac:dyDescent="0.25">
      <c r="A31" s="3" t="s">
        <v>1044</v>
      </c>
      <c r="B31" s="3" t="s">
        <v>1045</v>
      </c>
      <c r="C31" s="4">
        <v>4</v>
      </c>
      <c r="D31" s="4" t="s">
        <v>491</v>
      </c>
      <c r="E31" s="4">
        <v>28.65</v>
      </c>
      <c r="F31" s="4">
        <v>114.6</v>
      </c>
    </row>
    <row r="32" spans="1:6" x14ac:dyDescent="0.25">
      <c r="A32" s="3" t="s">
        <v>1046</v>
      </c>
      <c r="B32" s="3" t="s">
        <v>1047</v>
      </c>
      <c r="C32" s="4">
        <v>2</v>
      </c>
      <c r="D32" s="4" t="s">
        <v>491</v>
      </c>
      <c r="E32" s="4">
        <v>28.65</v>
      </c>
      <c r="F32" s="4">
        <v>57.3</v>
      </c>
    </row>
    <row r="33" spans="1:6" x14ac:dyDescent="0.25">
      <c r="A33" s="3" t="s">
        <v>299</v>
      </c>
      <c r="B33" s="3" t="s">
        <v>300</v>
      </c>
      <c r="C33" s="4">
        <v>17</v>
      </c>
      <c r="D33" s="4" t="s">
        <v>491</v>
      </c>
      <c r="E33" s="4">
        <v>2.98</v>
      </c>
      <c r="F33" s="4">
        <v>50.66</v>
      </c>
    </row>
    <row r="34" spans="1:6" x14ac:dyDescent="0.25">
      <c r="A34" s="3" t="s">
        <v>301</v>
      </c>
      <c r="B34" s="3" t="s">
        <v>302</v>
      </c>
      <c r="C34" s="4">
        <v>18</v>
      </c>
      <c r="D34" s="4" t="s">
        <v>491</v>
      </c>
      <c r="E34" s="4">
        <v>2.98</v>
      </c>
      <c r="F34" s="4">
        <v>53.64</v>
      </c>
    </row>
    <row r="35" spans="1:6" x14ac:dyDescent="0.25">
      <c r="A35" s="3" t="s">
        <v>303</v>
      </c>
      <c r="B35" s="3" t="s">
        <v>304</v>
      </c>
      <c r="C35" s="4">
        <v>17</v>
      </c>
      <c r="D35" s="4" t="s">
        <v>491</v>
      </c>
      <c r="E35" s="4">
        <v>2.98</v>
      </c>
      <c r="F35" s="4">
        <v>50.66</v>
      </c>
    </row>
    <row r="36" spans="1:6" x14ac:dyDescent="0.25">
      <c r="A36" s="3" t="s">
        <v>305</v>
      </c>
      <c r="B36" s="3" t="s">
        <v>306</v>
      </c>
      <c r="C36" s="4">
        <v>10</v>
      </c>
      <c r="D36" s="4" t="s">
        <v>491</v>
      </c>
      <c r="E36" s="4">
        <v>2.98</v>
      </c>
      <c r="F36" s="4">
        <v>29.8</v>
      </c>
    </row>
    <row r="37" spans="1:6" x14ac:dyDescent="0.25">
      <c r="A37" s="3" t="s">
        <v>307</v>
      </c>
      <c r="B37" s="3" t="s">
        <v>308</v>
      </c>
      <c r="C37" s="4">
        <v>8</v>
      </c>
      <c r="D37" s="4" t="s">
        <v>491</v>
      </c>
      <c r="E37" s="4">
        <v>2.5</v>
      </c>
      <c r="F37" s="4">
        <v>20</v>
      </c>
    </row>
    <row r="38" spans="1:6" x14ac:dyDescent="0.25">
      <c r="A38" s="3" t="s">
        <v>309</v>
      </c>
      <c r="B38" s="3" t="s">
        <v>310</v>
      </c>
      <c r="C38" s="4">
        <v>12</v>
      </c>
      <c r="D38" s="4" t="s">
        <v>491</v>
      </c>
      <c r="E38" s="4">
        <v>2.5</v>
      </c>
      <c r="F38" s="4">
        <v>30</v>
      </c>
    </row>
    <row r="39" spans="1:6" x14ac:dyDescent="0.25">
      <c r="A39" s="3" t="s">
        <v>311</v>
      </c>
      <c r="B39" s="3" t="s">
        <v>312</v>
      </c>
      <c r="C39" s="4">
        <v>9</v>
      </c>
      <c r="D39" s="4" t="s">
        <v>491</v>
      </c>
      <c r="E39" s="4">
        <v>2.5</v>
      </c>
      <c r="F39" s="4">
        <v>22.5</v>
      </c>
    </row>
    <row r="40" spans="1:6" x14ac:dyDescent="0.25">
      <c r="A40" s="3" t="s">
        <v>313</v>
      </c>
      <c r="B40" s="3" t="s">
        <v>1048</v>
      </c>
      <c r="C40" s="4">
        <v>9</v>
      </c>
      <c r="D40" s="4" t="s">
        <v>491</v>
      </c>
      <c r="E40" s="4">
        <v>6.6</v>
      </c>
      <c r="F40" s="4">
        <v>59.4</v>
      </c>
    </row>
    <row r="41" spans="1:6" x14ac:dyDescent="0.25">
      <c r="A41" s="3" t="s">
        <v>314</v>
      </c>
      <c r="B41" s="3" t="s">
        <v>1049</v>
      </c>
      <c r="C41" s="4">
        <v>12</v>
      </c>
      <c r="D41" s="4" t="s">
        <v>491</v>
      </c>
      <c r="E41" s="4">
        <v>6.6</v>
      </c>
      <c r="F41" s="4">
        <v>79.2</v>
      </c>
    </row>
    <row r="42" spans="1:6" x14ac:dyDescent="0.25">
      <c r="A42" s="10" t="s">
        <v>315</v>
      </c>
      <c r="B42" s="10" t="s">
        <v>1050</v>
      </c>
      <c r="C42" s="11">
        <v>11</v>
      </c>
      <c r="D42" s="11" t="s">
        <v>491</v>
      </c>
      <c r="E42" s="11">
        <v>6.6</v>
      </c>
      <c r="F42" s="11">
        <v>72.599999999999994</v>
      </c>
    </row>
    <row r="43" spans="1:6" x14ac:dyDescent="0.25">
      <c r="A43" s="10" t="s">
        <v>316</v>
      </c>
      <c r="B43" s="10" t="s">
        <v>1051</v>
      </c>
      <c r="C43" s="11">
        <v>13</v>
      </c>
      <c r="D43" s="11" t="s">
        <v>491</v>
      </c>
      <c r="E43" s="11">
        <v>6.6</v>
      </c>
      <c r="F43" s="11">
        <v>85.8</v>
      </c>
    </row>
    <row r="44" spans="1:6" x14ac:dyDescent="0.25">
      <c r="A44" s="10" t="s">
        <v>317</v>
      </c>
      <c r="B44" s="10" t="s">
        <v>318</v>
      </c>
      <c r="C44" s="11">
        <v>7</v>
      </c>
      <c r="D44" s="11" t="s">
        <v>491</v>
      </c>
      <c r="E44" s="11">
        <v>26.44</v>
      </c>
      <c r="F44" s="11">
        <v>185.08</v>
      </c>
    </row>
    <row r="45" spans="1:6" x14ac:dyDescent="0.25">
      <c r="A45" s="10" t="s">
        <v>319</v>
      </c>
      <c r="B45" s="10" t="s">
        <v>320</v>
      </c>
      <c r="C45" s="11">
        <v>6</v>
      </c>
      <c r="D45" s="11" t="s">
        <v>491</v>
      </c>
      <c r="E45" s="11">
        <v>21.95</v>
      </c>
      <c r="F45" s="11">
        <v>131.69999999999999</v>
      </c>
    </row>
    <row r="46" spans="1:6" x14ac:dyDescent="0.25">
      <c r="A46" s="10" t="s">
        <v>321</v>
      </c>
      <c r="B46" s="10" t="s">
        <v>322</v>
      </c>
      <c r="C46" s="11">
        <v>7</v>
      </c>
      <c r="D46" s="11" t="s">
        <v>491</v>
      </c>
      <c r="E46" s="11">
        <v>21.95</v>
      </c>
      <c r="F46" s="11">
        <v>153.65</v>
      </c>
    </row>
    <row r="47" spans="1:6" x14ac:dyDescent="0.25">
      <c r="A47" s="10" t="s">
        <v>323</v>
      </c>
      <c r="B47" s="10" t="s">
        <v>324</v>
      </c>
      <c r="C47" s="11">
        <v>7</v>
      </c>
      <c r="D47" s="11" t="s">
        <v>491</v>
      </c>
      <c r="E47" s="11">
        <v>21.95</v>
      </c>
      <c r="F47" s="11">
        <v>153.65</v>
      </c>
    </row>
    <row r="48" spans="1:6" x14ac:dyDescent="0.25">
      <c r="A48" s="10" t="s">
        <v>595</v>
      </c>
      <c r="B48" s="10" t="s">
        <v>596</v>
      </c>
      <c r="C48" s="11">
        <v>6</v>
      </c>
      <c r="D48" s="11" t="s">
        <v>491</v>
      </c>
      <c r="E48" s="11">
        <v>21.95</v>
      </c>
      <c r="F48" s="11">
        <v>131.69999999999999</v>
      </c>
    </row>
    <row r="49" spans="1:6" x14ac:dyDescent="0.25">
      <c r="A49" s="10" t="s">
        <v>597</v>
      </c>
      <c r="B49" s="10" t="s">
        <v>598</v>
      </c>
      <c r="C49" s="11">
        <v>6</v>
      </c>
      <c r="D49" s="11" t="s">
        <v>491</v>
      </c>
      <c r="E49" s="11">
        <v>21.95</v>
      </c>
      <c r="F49" s="11">
        <v>131.69999999999999</v>
      </c>
    </row>
    <row r="50" spans="1:6" x14ac:dyDescent="0.25">
      <c r="A50" s="10" t="s">
        <v>325</v>
      </c>
      <c r="B50" s="10" t="s">
        <v>326</v>
      </c>
      <c r="C50" s="11">
        <v>6</v>
      </c>
      <c r="D50" s="11" t="s">
        <v>491</v>
      </c>
      <c r="E50" s="11">
        <v>21.95</v>
      </c>
      <c r="F50" s="11">
        <v>131.69999999999999</v>
      </c>
    </row>
    <row r="51" spans="1:6" x14ac:dyDescent="0.25">
      <c r="A51" s="10" t="s">
        <v>599</v>
      </c>
      <c r="B51" s="10" t="s">
        <v>600</v>
      </c>
      <c r="C51" s="11">
        <v>6</v>
      </c>
      <c r="D51" s="11" t="s">
        <v>491</v>
      </c>
      <c r="E51" s="11">
        <v>21.95</v>
      </c>
      <c r="F51" s="11">
        <v>131.69999999999999</v>
      </c>
    </row>
    <row r="52" spans="1:6" x14ac:dyDescent="0.25">
      <c r="A52" s="10" t="s">
        <v>327</v>
      </c>
      <c r="B52" s="10" t="s">
        <v>328</v>
      </c>
      <c r="C52" s="11">
        <v>7</v>
      </c>
      <c r="D52" s="11" t="s">
        <v>491</v>
      </c>
      <c r="E52" s="11">
        <v>21.95</v>
      </c>
      <c r="F52" s="11">
        <v>153.65</v>
      </c>
    </row>
    <row r="53" spans="1:6" x14ac:dyDescent="0.25">
      <c r="A53" s="10" t="s">
        <v>601</v>
      </c>
      <c r="B53" s="10" t="s">
        <v>602</v>
      </c>
      <c r="C53" s="11">
        <v>5</v>
      </c>
      <c r="D53" s="11" t="s">
        <v>491</v>
      </c>
      <c r="E53" s="11">
        <v>21.95</v>
      </c>
      <c r="F53" s="11">
        <v>109.75</v>
      </c>
    </row>
    <row r="54" spans="1:6" x14ac:dyDescent="0.25">
      <c r="A54" s="10" t="s">
        <v>329</v>
      </c>
      <c r="B54" s="10" t="s">
        <v>330</v>
      </c>
      <c r="C54" s="11">
        <v>5</v>
      </c>
      <c r="D54" s="11" t="s">
        <v>491</v>
      </c>
      <c r="E54" s="11">
        <v>21.95</v>
      </c>
      <c r="F54" s="11">
        <v>109.75</v>
      </c>
    </row>
    <row r="55" spans="1:6" x14ac:dyDescent="0.25">
      <c r="A55" s="10" t="s">
        <v>331</v>
      </c>
      <c r="B55" s="10" t="s">
        <v>332</v>
      </c>
      <c r="C55" s="11">
        <v>2</v>
      </c>
      <c r="D55" s="11" t="s">
        <v>491</v>
      </c>
      <c r="E55" s="11">
        <v>21.95</v>
      </c>
      <c r="F55" s="11">
        <v>43.9</v>
      </c>
    </row>
    <row r="56" spans="1:6" x14ac:dyDescent="0.25">
      <c r="A56" s="10" t="s">
        <v>333</v>
      </c>
      <c r="B56" s="10" t="s">
        <v>334</v>
      </c>
      <c r="C56" s="11">
        <v>3</v>
      </c>
      <c r="D56" s="11" t="s">
        <v>491</v>
      </c>
      <c r="E56" s="11">
        <v>17.93</v>
      </c>
      <c r="F56" s="11">
        <v>53.8</v>
      </c>
    </row>
    <row r="57" spans="1:6" x14ac:dyDescent="0.25">
      <c r="A57" s="10" t="s">
        <v>335</v>
      </c>
      <c r="B57" s="10" t="s">
        <v>336</v>
      </c>
      <c r="C57" s="11">
        <v>2</v>
      </c>
      <c r="D57" s="11" t="s">
        <v>491</v>
      </c>
      <c r="E57" s="11">
        <v>16.899999999999999</v>
      </c>
      <c r="F57" s="11">
        <v>33.799999999999997</v>
      </c>
    </row>
    <row r="58" spans="1:6" x14ac:dyDescent="0.25">
      <c r="A58" s="10" t="s">
        <v>1052</v>
      </c>
      <c r="B58" s="10" t="s">
        <v>1053</v>
      </c>
      <c r="C58" s="11">
        <v>2</v>
      </c>
      <c r="D58" s="11" t="s">
        <v>491</v>
      </c>
      <c r="E58" s="11">
        <v>16.899999999999999</v>
      </c>
      <c r="F58" s="11">
        <v>33.799999999999997</v>
      </c>
    </row>
    <row r="59" spans="1:6" x14ac:dyDescent="0.25">
      <c r="A59" s="10" t="s">
        <v>337</v>
      </c>
      <c r="B59" s="10" t="s">
        <v>338</v>
      </c>
      <c r="C59" s="11">
        <v>2</v>
      </c>
      <c r="D59" s="11" t="s">
        <v>491</v>
      </c>
      <c r="E59" s="11">
        <v>16.899999999999999</v>
      </c>
      <c r="F59" s="11">
        <v>33.799999999999997</v>
      </c>
    </row>
    <row r="60" spans="1:6" x14ac:dyDescent="0.25">
      <c r="A60" s="10" t="s">
        <v>603</v>
      </c>
      <c r="B60" s="10" t="s">
        <v>604</v>
      </c>
      <c r="C60" s="11">
        <v>2</v>
      </c>
      <c r="D60" s="11" t="s">
        <v>491</v>
      </c>
      <c r="E60" s="11">
        <v>16.899999999999999</v>
      </c>
      <c r="F60" s="11">
        <v>33.799999999999997</v>
      </c>
    </row>
    <row r="61" spans="1:6" x14ac:dyDescent="0.25">
      <c r="A61" s="10" t="s">
        <v>339</v>
      </c>
      <c r="B61" s="10" t="s">
        <v>340</v>
      </c>
      <c r="C61" s="11">
        <v>8</v>
      </c>
      <c r="D61" s="11" t="s">
        <v>491</v>
      </c>
      <c r="E61" s="11">
        <v>6.25</v>
      </c>
      <c r="F61" s="11">
        <v>50</v>
      </c>
    </row>
    <row r="62" spans="1:6" x14ac:dyDescent="0.25">
      <c r="A62" s="10" t="s">
        <v>605</v>
      </c>
      <c r="B62" s="10" t="s">
        <v>606</v>
      </c>
      <c r="C62" s="11">
        <v>10</v>
      </c>
      <c r="D62" s="11" t="s">
        <v>491</v>
      </c>
      <c r="E62" s="11">
        <v>6.9</v>
      </c>
      <c r="F62" s="11">
        <v>69</v>
      </c>
    </row>
    <row r="63" spans="1:6" x14ac:dyDescent="0.25">
      <c r="A63" s="10" t="s">
        <v>607</v>
      </c>
      <c r="B63" s="10" t="s">
        <v>1054</v>
      </c>
      <c r="C63" s="11">
        <v>10</v>
      </c>
      <c r="D63" s="11" t="s">
        <v>491</v>
      </c>
      <c r="E63" s="11">
        <v>6.9</v>
      </c>
      <c r="F63" s="11">
        <v>69</v>
      </c>
    </row>
    <row r="64" spans="1:6" x14ac:dyDescent="0.25">
      <c r="A64" s="10" t="s">
        <v>341</v>
      </c>
      <c r="B64" s="10" t="s">
        <v>342</v>
      </c>
      <c r="C64" s="11">
        <v>2</v>
      </c>
      <c r="D64" s="11" t="s">
        <v>491</v>
      </c>
      <c r="E64" s="11">
        <v>17.62</v>
      </c>
      <c r="F64" s="11">
        <v>35.24</v>
      </c>
    </row>
    <row r="65" spans="1:6" x14ac:dyDescent="0.25">
      <c r="A65" s="10" t="s">
        <v>343</v>
      </c>
      <c r="B65" s="10" t="s">
        <v>344</v>
      </c>
      <c r="C65" s="11">
        <v>1</v>
      </c>
      <c r="D65" s="11" t="s">
        <v>491</v>
      </c>
      <c r="E65" s="11">
        <v>18.75</v>
      </c>
      <c r="F65" s="11">
        <v>18.75</v>
      </c>
    </row>
    <row r="66" spans="1:6" x14ac:dyDescent="0.25">
      <c r="A66" s="10" t="s">
        <v>509</v>
      </c>
      <c r="B66" s="10" t="s">
        <v>510</v>
      </c>
      <c r="C66" s="11">
        <v>3</v>
      </c>
      <c r="D66" s="11" t="s">
        <v>491</v>
      </c>
      <c r="E66" s="11">
        <v>18.38</v>
      </c>
      <c r="F66" s="11">
        <v>55.13</v>
      </c>
    </row>
    <row r="67" spans="1:6" x14ac:dyDescent="0.25">
      <c r="A67" s="10" t="s">
        <v>345</v>
      </c>
      <c r="B67" s="10" t="s">
        <v>346</v>
      </c>
      <c r="C67" s="11">
        <v>1</v>
      </c>
      <c r="D67" s="11" t="s">
        <v>491</v>
      </c>
      <c r="E67" s="11">
        <v>16.87</v>
      </c>
      <c r="F67" s="11">
        <v>16.87</v>
      </c>
    </row>
    <row r="68" spans="1:6" x14ac:dyDescent="0.25">
      <c r="A68" s="10" t="s">
        <v>347</v>
      </c>
      <c r="B68" s="10" t="s">
        <v>348</v>
      </c>
      <c r="C68" s="11">
        <v>2</v>
      </c>
      <c r="D68" s="11" t="s">
        <v>491</v>
      </c>
      <c r="E68" s="11">
        <v>30.68</v>
      </c>
      <c r="F68" s="11">
        <v>61.35</v>
      </c>
    </row>
    <row r="69" spans="1:6" x14ac:dyDescent="0.25">
      <c r="A69" s="10" t="s">
        <v>349</v>
      </c>
      <c r="B69" s="10" t="s">
        <v>350</v>
      </c>
      <c r="C69" s="11">
        <v>98</v>
      </c>
      <c r="D69" s="11" t="s">
        <v>491</v>
      </c>
      <c r="E69" s="11">
        <v>2.75</v>
      </c>
      <c r="F69" s="11">
        <v>269.5</v>
      </c>
    </row>
    <row r="70" spans="1:6" x14ac:dyDescent="0.25">
      <c r="A70" s="10" t="s">
        <v>351</v>
      </c>
      <c r="B70" s="10" t="s">
        <v>352</v>
      </c>
      <c r="C70" s="11">
        <v>3</v>
      </c>
      <c r="D70" s="11" t="s">
        <v>491</v>
      </c>
      <c r="E70" s="11">
        <v>8</v>
      </c>
      <c r="F70" s="11">
        <v>24</v>
      </c>
    </row>
    <row r="71" spans="1:6" x14ac:dyDescent="0.25">
      <c r="A71" s="10" t="s">
        <v>353</v>
      </c>
      <c r="B71" s="10" t="s">
        <v>354</v>
      </c>
      <c r="C71" s="11">
        <v>3</v>
      </c>
      <c r="D71" s="11" t="s">
        <v>491</v>
      </c>
      <c r="E71" s="11">
        <v>8</v>
      </c>
      <c r="F71" s="11">
        <v>24</v>
      </c>
    </row>
    <row r="72" spans="1:6" x14ac:dyDescent="0.25">
      <c r="A72" s="10" t="s">
        <v>355</v>
      </c>
      <c r="B72" s="10" t="s">
        <v>356</v>
      </c>
      <c r="C72" s="11">
        <v>4</v>
      </c>
      <c r="D72" s="11" t="s">
        <v>491</v>
      </c>
      <c r="E72" s="11">
        <v>8</v>
      </c>
      <c r="F72" s="11">
        <v>32</v>
      </c>
    </row>
    <row r="73" spans="1:6" x14ac:dyDescent="0.25">
      <c r="A73" s="10" t="s">
        <v>357</v>
      </c>
      <c r="B73" s="10" t="s">
        <v>358</v>
      </c>
      <c r="C73" s="11">
        <v>4</v>
      </c>
      <c r="D73" s="11" t="s">
        <v>491</v>
      </c>
      <c r="E73" s="11">
        <v>8</v>
      </c>
      <c r="F73" s="11">
        <v>32</v>
      </c>
    </row>
    <row r="74" spans="1:6" x14ac:dyDescent="0.25">
      <c r="A74" s="10" t="s">
        <v>359</v>
      </c>
      <c r="B74" s="10" t="s">
        <v>360</v>
      </c>
      <c r="C74" s="11">
        <v>78</v>
      </c>
      <c r="D74" s="11" t="s">
        <v>491</v>
      </c>
      <c r="E74" s="11">
        <v>28.93</v>
      </c>
      <c r="F74" s="11">
        <v>2256.3000000000002</v>
      </c>
    </row>
    <row r="75" spans="1:6" x14ac:dyDescent="0.25">
      <c r="A75" s="10" t="s">
        <v>361</v>
      </c>
      <c r="B75" s="10" t="s">
        <v>362</v>
      </c>
      <c r="C75" s="11">
        <v>4</v>
      </c>
      <c r="D75" s="11" t="s">
        <v>491</v>
      </c>
      <c r="E75" s="11">
        <v>12.2</v>
      </c>
      <c r="F75" s="11">
        <v>48.8</v>
      </c>
    </row>
    <row r="76" spans="1:6" x14ac:dyDescent="0.25">
      <c r="A76" s="10" t="s">
        <v>511</v>
      </c>
      <c r="B76" s="10" t="s">
        <v>512</v>
      </c>
      <c r="C76" s="11">
        <v>2</v>
      </c>
      <c r="D76" s="11" t="s">
        <v>491</v>
      </c>
      <c r="E76" s="11">
        <v>12.2</v>
      </c>
      <c r="F76" s="11">
        <v>24.4</v>
      </c>
    </row>
    <row r="77" spans="1:6" x14ac:dyDescent="0.25">
      <c r="A77" s="10" t="s">
        <v>608</v>
      </c>
      <c r="B77" s="10" t="s">
        <v>609</v>
      </c>
      <c r="C77" s="11">
        <v>4</v>
      </c>
      <c r="D77" s="11" t="s">
        <v>491</v>
      </c>
      <c r="E77" s="11">
        <v>12.2</v>
      </c>
      <c r="F77" s="11">
        <v>48.8</v>
      </c>
    </row>
    <row r="78" spans="1:6" x14ac:dyDescent="0.25">
      <c r="A78" s="10" t="s">
        <v>610</v>
      </c>
      <c r="B78" s="10" t="s">
        <v>611</v>
      </c>
      <c r="C78" s="11">
        <v>1</v>
      </c>
      <c r="D78" s="11" t="s">
        <v>491</v>
      </c>
      <c r="E78" s="11">
        <v>12.2</v>
      </c>
      <c r="F78" s="11">
        <v>12.2</v>
      </c>
    </row>
    <row r="79" spans="1:6" x14ac:dyDescent="0.25">
      <c r="A79" s="10" t="s">
        <v>1055</v>
      </c>
      <c r="B79" s="10" t="s">
        <v>1056</v>
      </c>
      <c r="C79" s="11">
        <v>2</v>
      </c>
      <c r="D79" s="11" t="s">
        <v>491</v>
      </c>
      <c r="E79" s="11">
        <v>8.9</v>
      </c>
      <c r="F79" s="11">
        <v>17.8</v>
      </c>
    </row>
    <row r="80" spans="1:6" x14ac:dyDescent="0.25">
      <c r="A80" s="10" t="s">
        <v>1057</v>
      </c>
      <c r="B80" s="10" t="s">
        <v>1058</v>
      </c>
      <c r="C80" s="11">
        <v>2</v>
      </c>
      <c r="D80" s="11" t="s">
        <v>491</v>
      </c>
      <c r="E80" s="11">
        <v>8.9</v>
      </c>
      <c r="F80" s="11">
        <v>17.8</v>
      </c>
    </row>
    <row r="81" spans="1:6" x14ac:dyDescent="0.25">
      <c r="A81" s="10" t="s">
        <v>780</v>
      </c>
      <c r="B81" s="10" t="s">
        <v>781</v>
      </c>
      <c r="C81" s="11">
        <v>3</v>
      </c>
      <c r="D81" s="11" t="s">
        <v>491</v>
      </c>
      <c r="E81" s="11">
        <v>8.9</v>
      </c>
      <c r="F81" s="11">
        <v>26.7</v>
      </c>
    </row>
    <row r="82" spans="1:6" x14ac:dyDescent="0.25">
      <c r="A82" s="10" t="s">
        <v>363</v>
      </c>
      <c r="B82" s="10" t="s">
        <v>1059</v>
      </c>
      <c r="C82" s="11">
        <v>270</v>
      </c>
      <c r="D82" s="11" t="s">
        <v>491</v>
      </c>
      <c r="E82" s="11">
        <v>1.1299999999999999</v>
      </c>
      <c r="F82" s="11">
        <v>305.37</v>
      </c>
    </row>
    <row r="83" spans="1:6" x14ac:dyDescent="0.25">
      <c r="A83" s="10" t="s">
        <v>364</v>
      </c>
      <c r="B83" s="10" t="s">
        <v>365</v>
      </c>
      <c r="C83" s="11">
        <v>3000</v>
      </c>
      <c r="D83" s="11" t="s">
        <v>491</v>
      </c>
      <c r="E83" s="11">
        <v>0.1</v>
      </c>
      <c r="F83" s="11">
        <v>302.8</v>
      </c>
    </row>
    <row r="84" spans="1:6" x14ac:dyDescent="0.25">
      <c r="A84" s="10" t="s">
        <v>366</v>
      </c>
      <c r="B84" s="10" t="s">
        <v>367</v>
      </c>
      <c r="C84" s="11">
        <v>2</v>
      </c>
      <c r="D84" s="11" t="s">
        <v>491</v>
      </c>
      <c r="E84" s="11">
        <v>30.68</v>
      </c>
      <c r="F84" s="11">
        <v>61.36</v>
      </c>
    </row>
    <row r="85" spans="1:6" x14ac:dyDescent="0.25">
      <c r="A85" s="10" t="s">
        <v>368</v>
      </c>
      <c r="B85" s="10" t="s">
        <v>369</v>
      </c>
      <c r="C85" s="11">
        <v>1</v>
      </c>
      <c r="D85" s="11" t="s">
        <v>491</v>
      </c>
      <c r="E85" s="11">
        <v>29.68</v>
      </c>
      <c r="F85" s="11">
        <v>29.68</v>
      </c>
    </row>
    <row r="86" spans="1:6" x14ac:dyDescent="0.25">
      <c r="A86" s="10" t="s">
        <v>612</v>
      </c>
      <c r="B86" s="10" t="s">
        <v>1060</v>
      </c>
      <c r="C86" s="11">
        <v>1</v>
      </c>
      <c r="D86" s="11" t="s">
        <v>491</v>
      </c>
      <c r="E86" s="11">
        <v>23.5</v>
      </c>
      <c r="F86" s="11">
        <v>23.5</v>
      </c>
    </row>
    <row r="87" spans="1:6" x14ac:dyDescent="0.25">
      <c r="A87" s="10" t="s">
        <v>370</v>
      </c>
      <c r="B87" s="10" t="s">
        <v>1061</v>
      </c>
      <c r="C87" s="11">
        <v>2</v>
      </c>
      <c r="D87" s="11" t="s">
        <v>491</v>
      </c>
      <c r="E87" s="11">
        <v>23.5</v>
      </c>
      <c r="F87" s="11">
        <v>47</v>
      </c>
    </row>
    <row r="88" spans="1:6" x14ac:dyDescent="0.25">
      <c r="A88" s="10" t="s">
        <v>371</v>
      </c>
      <c r="B88" s="10" t="s">
        <v>1062</v>
      </c>
      <c r="C88" s="11">
        <v>4</v>
      </c>
      <c r="D88" s="11" t="s">
        <v>491</v>
      </c>
      <c r="E88" s="11">
        <v>23.5</v>
      </c>
      <c r="F88" s="11">
        <v>94</v>
      </c>
    </row>
    <row r="89" spans="1:6" x14ac:dyDescent="0.25">
      <c r="A89" s="10" t="s">
        <v>372</v>
      </c>
      <c r="B89" s="10" t="s">
        <v>1063</v>
      </c>
      <c r="C89" s="11">
        <v>4</v>
      </c>
      <c r="D89" s="11" t="s">
        <v>491</v>
      </c>
      <c r="E89" s="11">
        <v>23.5</v>
      </c>
      <c r="F89" s="11">
        <v>94</v>
      </c>
    </row>
    <row r="90" spans="1:6" x14ac:dyDescent="0.25">
      <c r="A90" s="10" t="s">
        <v>373</v>
      </c>
      <c r="B90" s="10" t="s">
        <v>1064</v>
      </c>
      <c r="C90" s="11">
        <v>4</v>
      </c>
      <c r="D90" s="11" t="s">
        <v>491</v>
      </c>
      <c r="E90" s="11">
        <v>23.5</v>
      </c>
      <c r="F90" s="11">
        <v>94</v>
      </c>
    </row>
    <row r="91" spans="1:6" x14ac:dyDescent="0.25">
      <c r="A91" s="10" t="s">
        <v>374</v>
      </c>
      <c r="B91" s="10" t="s">
        <v>1065</v>
      </c>
      <c r="C91" s="11">
        <v>4</v>
      </c>
      <c r="D91" s="11" t="s">
        <v>491</v>
      </c>
      <c r="E91" s="11">
        <v>23.5</v>
      </c>
      <c r="F91" s="11">
        <v>94</v>
      </c>
    </row>
    <row r="92" spans="1:6" x14ac:dyDescent="0.25">
      <c r="A92" s="10" t="s">
        <v>375</v>
      </c>
      <c r="B92" s="10" t="s">
        <v>1066</v>
      </c>
      <c r="C92" s="11">
        <v>4</v>
      </c>
      <c r="D92" s="11" t="s">
        <v>491</v>
      </c>
      <c r="E92" s="11">
        <v>23.5</v>
      </c>
      <c r="F92" s="11">
        <v>94</v>
      </c>
    </row>
    <row r="93" spans="1:6" x14ac:dyDescent="0.25">
      <c r="A93" s="10" t="s">
        <v>376</v>
      </c>
      <c r="B93" s="10" t="s">
        <v>1067</v>
      </c>
      <c r="C93" s="11">
        <v>4</v>
      </c>
      <c r="D93" s="11" t="s">
        <v>491</v>
      </c>
      <c r="E93" s="11">
        <v>23.5</v>
      </c>
      <c r="F93" s="11">
        <v>94</v>
      </c>
    </row>
    <row r="94" spans="1:6" x14ac:dyDescent="0.25">
      <c r="A94" s="10" t="s">
        <v>377</v>
      </c>
      <c r="B94" s="10" t="s">
        <v>1068</v>
      </c>
      <c r="C94" s="11">
        <v>4</v>
      </c>
      <c r="D94" s="11" t="s">
        <v>491</v>
      </c>
      <c r="E94" s="11">
        <v>23.5</v>
      </c>
      <c r="F94" s="11">
        <v>94</v>
      </c>
    </row>
    <row r="95" spans="1:6" x14ac:dyDescent="0.25">
      <c r="A95" s="10" t="s">
        <v>378</v>
      </c>
      <c r="B95" s="10" t="s">
        <v>1069</v>
      </c>
      <c r="C95" s="11">
        <v>4</v>
      </c>
      <c r="D95" s="11" t="s">
        <v>491</v>
      </c>
      <c r="E95" s="11">
        <v>39.25</v>
      </c>
      <c r="F95" s="11">
        <v>157</v>
      </c>
    </row>
    <row r="96" spans="1:6" x14ac:dyDescent="0.25">
      <c r="A96" s="10" t="s">
        <v>613</v>
      </c>
      <c r="B96" s="10" t="s">
        <v>1070</v>
      </c>
      <c r="C96" s="11">
        <v>4</v>
      </c>
      <c r="D96" s="11" t="s">
        <v>491</v>
      </c>
      <c r="E96" s="11">
        <v>23.5</v>
      </c>
      <c r="F96" s="11">
        <v>94</v>
      </c>
    </row>
    <row r="97" spans="1:6" x14ac:dyDescent="0.25">
      <c r="A97" s="10" t="s">
        <v>1071</v>
      </c>
      <c r="B97" s="10" t="s">
        <v>1072</v>
      </c>
      <c r="C97" s="11">
        <v>14</v>
      </c>
      <c r="D97" s="11" t="s">
        <v>491</v>
      </c>
      <c r="E97" s="11">
        <v>21.55</v>
      </c>
      <c r="F97" s="11">
        <v>301.7</v>
      </c>
    </row>
    <row r="98" spans="1:6" x14ac:dyDescent="0.25">
      <c r="A98" s="10" t="s">
        <v>379</v>
      </c>
      <c r="B98" s="10" t="s">
        <v>380</v>
      </c>
      <c r="C98" s="11">
        <v>4</v>
      </c>
      <c r="D98" s="11" t="s">
        <v>491</v>
      </c>
      <c r="E98" s="11">
        <v>15.1</v>
      </c>
      <c r="F98" s="11">
        <v>60.4</v>
      </c>
    </row>
    <row r="99" spans="1:6" x14ac:dyDescent="0.25">
      <c r="A99" s="10" t="s">
        <v>381</v>
      </c>
      <c r="B99" s="10" t="s">
        <v>1073</v>
      </c>
      <c r="C99" s="11">
        <v>10</v>
      </c>
      <c r="D99" s="11" t="s">
        <v>491</v>
      </c>
      <c r="E99" s="11">
        <v>6.6</v>
      </c>
      <c r="F99" s="11">
        <v>66</v>
      </c>
    </row>
    <row r="100" spans="1:6" x14ac:dyDescent="0.25">
      <c r="A100" s="10" t="s">
        <v>382</v>
      </c>
      <c r="B100" s="10" t="s">
        <v>383</v>
      </c>
      <c r="C100" s="11">
        <v>9</v>
      </c>
      <c r="D100" s="11" t="s">
        <v>491</v>
      </c>
      <c r="E100" s="11">
        <v>8.26</v>
      </c>
      <c r="F100" s="11">
        <v>74.3</v>
      </c>
    </row>
    <row r="101" spans="1:6" x14ac:dyDescent="0.25">
      <c r="A101" s="10" t="s">
        <v>384</v>
      </c>
      <c r="B101" s="10" t="s">
        <v>385</v>
      </c>
      <c r="C101" s="11">
        <v>43</v>
      </c>
      <c r="D101" s="11" t="s">
        <v>491</v>
      </c>
      <c r="E101" s="11">
        <v>7.71</v>
      </c>
      <c r="F101" s="11">
        <v>331.71</v>
      </c>
    </row>
    <row r="102" spans="1:6" x14ac:dyDescent="0.25">
      <c r="A102" s="10" t="s">
        <v>386</v>
      </c>
      <c r="B102" s="10" t="s">
        <v>387</v>
      </c>
      <c r="C102" s="11">
        <v>53</v>
      </c>
      <c r="D102" s="11" t="s">
        <v>491</v>
      </c>
      <c r="E102" s="11">
        <v>7.96</v>
      </c>
      <c r="F102" s="11">
        <v>421.85</v>
      </c>
    </row>
    <row r="103" spans="1:6" x14ac:dyDescent="0.25">
      <c r="A103" s="10" t="s">
        <v>388</v>
      </c>
      <c r="B103" s="10" t="s">
        <v>389</v>
      </c>
      <c r="C103" s="11">
        <v>8</v>
      </c>
      <c r="D103" s="11" t="s">
        <v>491</v>
      </c>
      <c r="E103" s="11">
        <v>9</v>
      </c>
      <c r="F103" s="11">
        <v>72</v>
      </c>
    </row>
    <row r="104" spans="1:6" x14ac:dyDescent="0.25">
      <c r="A104" s="10" t="s">
        <v>390</v>
      </c>
      <c r="B104" s="10" t="s">
        <v>391</v>
      </c>
      <c r="C104" s="11">
        <v>2</v>
      </c>
      <c r="D104" s="11" t="s">
        <v>491</v>
      </c>
      <c r="E104" s="11">
        <v>59.63</v>
      </c>
      <c r="F104" s="11">
        <v>119.26</v>
      </c>
    </row>
    <row r="105" spans="1:6" x14ac:dyDescent="0.25">
      <c r="A105" s="10" t="s">
        <v>392</v>
      </c>
      <c r="B105" s="10" t="s">
        <v>393</v>
      </c>
      <c r="C105" s="11">
        <v>2</v>
      </c>
      <c r="D105" s="11" t="s">
        <v>491</v>
      </c>
      <c r="E105" s="11">
        <v>59.63</v>
      </c>
      <c r="F105" s="11">
        <v>119.26</v>
      </c>
    </row>
    <row r="106" spans="1:6" x14ac:dyDescent="0.25">
      <c r="A106" s="10" t="s">
        <v>614</v>
      </c>
      <c r="B106" s="10" t="s">
        <v>1074</v>
      </c>
      <c r="C106" s="11">
        <v>2</v>
      </c>
      <c r="D106" s="11" t="s">
        <v>491</v>
      </c>
      <c r="E106" s="11">
        <v>41.45</v>
      </c>
      <c r="F106" s="11">
        <v>82.9</v>
      </c>
    </row>
    <row r="107" spans="1:6" x14ac:dyDescent="0.25">
      <c r="A107" s="10" t="s">
        <v>513</v>
      </c>
      <c r="B107" s="10" t="s">
        <v>514</v>
      </c>
      <c r="C107" s="11">
        <v>4</v>
      </c>
      <c r="D107" s="11" t="s">
        <v>491</v>
      </c>
      <c r="E107" s="11">
        <v>8</v>
      </c>
      <c r="F107" s="11">
        <v>32</v>
      </c>
    </row>
    <row r="108" spans="1:6" x14ac:dyDescent="0.25">
      <c r="A108" s="10" t="s">
        <v>394</v>
      </c>
      <c r="B108" s="10" t="s">
        <v>395</v>
      </c>
      <c r="C108" s="11">
        <v>37000</v>
      </c>
      <c r="D108" s="11" t="s">
        <v>491</v>
      </c>
      <c r="E108" s="11">
        <v>0.02</v>
      </c>
      <c r="F108" s="11">
        <v>680.8</v>
      </c>
    </row>
    <row r="109" spans="1:6" x14ac:dyDescent="0.25">
      <c r="A109" s="10" t="s">
        <v>396</v>
      </c>
      <c r="B109" s="10" t="s">
        <v>397</v>
      </c>
      <c r="C109" s="11">
        <v>30000</v>
      </c>
      <c r="D109" s="11" t="s">
        <v>491</v>
      </c>
      <c r="E109" s="11">
        <v>0.02</v>
      </c>
      <c r="F109" s="11">
        <v>552</v>
      </c>
    </row>
    <row r="110" spans="1:6" x14ac:dyDescent="0.25">
      <c r="A110" s="10" t="s">
        <v>398</v>
      </c>
      <c r="B110" s="10" t="s">
        <v>399</v>
      </c>
      <c r="C110" s="11">
        <v>45000</v>
      </c>
      <c r="D110" s="11" t="s">
        <v>491</v>
      </c>
      <c r="E110" s="11">
        <v>0.02</v>
      </c>
      <c r="F110" s="11">
        <v>828</v>
      </c>
    </row>
    <row r="111" spans="1:6" x14ac:dyDescent="0.25">
      <c r="A111" s="10" t="s">
        <v>400</v>
      </c>
      <c r="B111" s="10" t="s">
        <v>401</v>
      </c>
      <c r="C111" s="11">
        <v>39000</v>
      </c>
      <c r="D111" s="11" t="s">
        <v>491</v>
      </c>
      <c r="E111" s="11">
        <v>0.02</v>
      </c>
      <c r="F111" s="11">
        <v>717.6</v>
      </c>
    </row>
    <row r="112" spans="1:6" x14ac:dyDescent="0.25">
      <c r="A112" s="10" t="s">
        <v>402</v>
      </c>
      <c r="B112" s="10" t="s">
        <v>403</v>
      </c>
      <c r="C112" s="11">
        <v>6</v>
      </c>
      <c r="D112" s="11" t="s">
        <v>491</v>
      </c>
      <c r="E112" s="11">
        <v>8.8000000000000007</v>
      </c>
      <c r="F112" s="11">
        <v>52.8</v>
      </c>
    </row>
    <row r="113" spans="1:6" x14ac:dyDescent="0.25">
      <c r="A113" s="10" t="s">
        <v>404</v>
      </c>
      <c r="B113" s="10" t="s">
        <v>405</v>
      </c>
      <c r="C113" s="11">
        <v>7</v>
      </c>
      <c r="D113" s="11" t="s">
        <v>491</v>
      </c>
      <c r="E113" s="11">
        <v>10.55</v>
      </c>
      <c r="F113" s="11">
        <v>73.849999999999994</v>
      </c>
    </row>
    <row r="114" spans="1:6" x14ac:dyDescent="0.25">
      <c r="A114" s="10" t="s">
        <v>406</v>
      </c>
      <c r="B114" s="10" t="s">
        <v>407</v>
      </c>
      <c r="C114" s="11">
        <v>18</v>
      </c>
      <c r="D114" s="11" t="s">
        <v>491</v>
      </c>
      <c r="E114" s="11">
        <v>10.55</v>
      </c>
      <c r="F114" s="11">
        <v>189.9</v>
      </c>
    </row>
    <row r="115" spans="1:6" x14ac:dyDescent="0.25">
      <c r="A115" s="10" t="s">
        <v>408</v>
      </c>
      <c r="B115" s="10" t="s">
        <v>409</v>
      </c>
      <c r="C115" s="11">
        <v>18</v>
      </c>
      <c r="D115" s="11" t="s">
        <v>491</v>
      </c>
      <c r="E115" s="11">
        <v>10.55</v>
      </c>
      <c r="F115" s="11">
        <v>189.9</v>
      </c>
    </row>
    <row r="116" spans="1:6" x14ac:dyDescent="0.25">
      <c r="A116" s="10" t="s">
        <v>410</v>
      </c>
      <c r="B116" s="10" t="s">
        <v>411</v>
      </c>
      <c r="C116" s="11">
        <v>16</v>
      </c>
      <c r="D116" s="11" t="s">
        <v>491</v>
      </c>
      <c r="E116" s="11">
        <v>10.55</v>
      </c>
      <c r="F116" s="11">
        <v>168.8</v>
      </c>
    </row>
    <row r="117" spans="1:6" x14ac:dyDescent="0.25">
      <c r="A117" s="10" t="s">
        <v>515</v>
      </c>
      <c r="B117" s="10" t="s">
        <v>516</v>
      </c>
      <c r="C117" s="11">
        <v>2</v>
      </c>
      <c r="D117" s="11" t="s">
        <v>491</v>
      </c>
      <c r="E117" s="11">
        <v>10.5</v>
      </c>
      <c r="F117" s="11">
        <v>21</v>
      </c>
    </row>
    <row r="118" spans="1:6" x14ac:dyDescent="0.25">
      <c r="A118" s="10" t="s">
        <v>412</v>
      </c>
      <c r="B118" s="10" t="s">
        <v>413</v>
      </c>
      <c r="C118" s="11">
        <v>9</v>
      </c>
      <c r="D118" s="11" t="s">
        <v>491</v>
      </c>
      <c r="E118" s="11">
        <v>10.5</v>
      </c>
      <c r="F118" s="11">
        <v>94.5</v>
      </c>
    </row>
    <row r="119" spans="1:6" x14ac:dyDescent="0.25">
      <c r="A119" s="10" t="s">
        <v>517</v>
      </c>
      <c r="B119" s="10" t="s">
        <v>518</v>
      </c>
      <c r="C119" s="11">
        <v>10</v>
      </c>
      <c r="D119" s="11" t="s">
        <v>491</v>
      </c>
      <c r="E119" s="11">
        <v>10.5</v>
      </c>
      <c r="F119" s="11">
        <v>105</v>
      </c>
    </row>
    <row r="120" spans="1:6" x14ac:dyDescent="0.25">
      <c r="A120" s="10" t="s">
        <v>519</v>
      </c>
      <c r="B120" s="10" t="s">
        <v>520</v>
      </c>
      <c r="C120" s="11">
        <v>7</v>
      </c>
      <c r="D120" s="11" t="s">
        <v>491</v>
      </c>
      <c r="E120" s="11">
        <v>10.5</v>
      </c>
      <c r="F120" s="11">
        <v>73.5</v>
      </c>
    </row>
    <row r="121" spans="1:6" x14ac:dyDescent="0.25">
      <c r="A121" s="10" t="s">
        <v>521</v>
      </c>
      <c r="B121" s="10" t="s">
        <v>522</v>
      </c>
      <c r="C121" s="11">
        <v>6</v>
      </c>
      <c r="D121" s="11" t="s">
        <v>491</v>
      </c>
      <c r="E121" s="11">
        <v>10.5</v>
      </c>
      <c r="F121" s="11">
        <v>63</v>
      </c>
    </row>
    <row r="122" spans="1:6" x14ac:dyDescent="0.25">
      <c r="A122" s="10" t="s">
        <v>523</v>
      </c>
      <c r="B122" s="10" t="s">
        <v>524</v>
      </c>
      <c r="C122" s="11">
        <v>2</v>
      </c>
      <c r="D122" s="11" t="s">
        <v>491</v>
      </c>
      <c r="E122" s="11">
        <v>8.8000000000000007</v>
      </c>
      <c r="F122" s="11">
        <v>17.600000000000001</v>
      </c>
    </row>
    <row r="123" spans="1:6" x14ac:dyDescent="0.25">
      <c r="A123" s="10" t="s">
        <v>525</v>
      </c>
      <c r="B123" s="10" t="s">
        <v>526</v>
      </c>
      <c r="C123" s="11">
        <v>8</v>
      </c>
      <c r="D123" s="11" t="s">
        <v>491</v>
      </c>
      <c r="E123" s="11">
        <v>8.8000000000000007</v>
      </c>
      <c r="F123" s="11">
        <v>70.400000000000006</v>
      </c>
    </row>
    <row r="124" spans="1:6" x14ac:dyDescent="0.25">
      <c r="A124" s="10" t="s">
        <v>414</v>
      </c>
      <c r="B124" s="10" t="s">
        <v>415</v>
      </c>
      <c r="C124" s="11">
        <v>9</v>
      </c>
      <c r="D124" s="11" t="s">
        <v>491</v>
      </c>
      <c r="E124" s="11">
        <v>8.8000000000000007</v>
      </c>
      <c r="F124" s="11">
        <v>79.2</v>
      </c>
    </row>
    <row r="125" spans="1:6" x14ac:dyDescent="0.25">
      <c r="A125" s="10" t="s">
        <v>416</v>
      </c>
      <c r="B125" s="10" t="s">
        <v>417</v>
      </c>
      <c r="C125" s="11">
        <v>7</v>
      </c>
      <c r="D125" s="11" t="s">
        <v>491</v>
      </c>
      <c r="E125" s="11">
        <v>8.8000000000000007</v>
      </c>
      <c r="F125" s="11">
        <v>61.6</v>
      </c>
    </row>
    <row r="126" spans="1:6" x14ac:dyDescent="0.25">
      <c r="A126" s="10" t="s">
        <v>527</v>
      </c>
      <c r="B126" s="10" t="s">
        <v>528</v>
      </c>
      <c r="C126" s="11">
        <v>5</v>
      </c>
      <c r="D126" s="11" t="s">
        <v>491</v>
      </c>
      <c r="E126" s="11">
        <v>8.8000000000000007</v>
      </c>
      <c r="F126" s="11">
        <v>44</v>
      </c>
    </row>
    <row r="127" spans="1:6" x14ac:dyDescent="0.25">
      <c r="A127" s="10" t="s">
        <v>418</v>
      </c>
      <c r="B127" s="10" t="s">
        <v>419</v>
      </c>
      <c r="C127" s="11">
        <v>8</v>
      </c>
      <c r="D127" s="11" t="s">
        <v>491</v>
      </c>
      <c r="E127" s="11">
        <v>2.5</v>
      </c>
      <c r="F127" s="11">
        <v>20</v>
      </c>
    </row>
    <row r="128" spans="1:6" x14ac:dyDescent="0.25">
      <c r="A128" s="10" t="s">
        <v>420</v>
      </c>
      <c r="B128" s="10" t="s">
        <v>421</v>
      </c>
      <c r="C128" s="11">
        <v>6</v>
      </c>
      <c r="D128" s="11" t="s">
        <v>491</v>
      </c>
      <c r="E128" s="11">
        <v>9.75</v>
      </c>
      <c r="F128" s="11">
        <v>58.52</v>
      </c>
    </row>
    <row r="129" spans="1:6" x14ac:dyDescent="0.25">
      <c r="A129" s="10" t="s">
        <v>422</v>
      </c>
      <c r="B129" s="10" t="s">
        <v>423</v>
      </c>
      <c r="C129" s="11">
        <v>2</v>
      </c>
      <c r="D129" s="11" t="s">
        <v>491</v>
      </c>
      <c r="E129" s="11">
        <v>9.76</v>
      </c>
      <c r="F129" s="11">
        <v>19.510000000000002</v>
      </c>
    </row>
    <row r="130" spans="1:6" x14ac:dyDescent="0.25">
      <c r="A130" s="10" t="s">
        <v>424</v>
      </c>
      <c r="B130" s="10" t="s">
        <v>425</v>
      </c>
      <c r="C130" s="11">
        <v>4</v>
      </c>
      <c r="D130" s="11" t="s">
        <v>491</v>
      </c>
      <c r="E130" s="11">
        <v>9.75</v>
      </c>
      <c r="F130" s="11">
        <v>39.01</v>
      </c>
    </row>
    <row r="131" spans="1:6" x14ac:dyDescent="0.25">
      <c r="A131" s="10" t="s">
        <v>426</v>
      </c>
      <c r="B131" s="10" t="s">
        <v>427</v>
      </c>
      <c r="C131" s="11">
        <v>6</v>
      </c>
      <c r="D131" s="11" t="s">
        <v>491</v>
      </c>
      <c r="E131" s="11">
        <v>7.95</v>
      </c>
      <c r="F131" s="11">
        <v>47.7</v>
      </c>
    </row>
    <row r="132" spans="1:6" x14ac:dyDescent="0.25">
      <c r="A132" s="10" t="s">
        <v>1075</v>
      </c>
      <c r="B132" s="10" t="s">
        <v>1076</v>
      </c>
      <c r="C132" s="11">
        <v>1</v>
      </c>
      <c r="D132" s="11" t="s">
        <v>491</v>
      </c>
      <c r="E132" s="11">
        <v>18.37</v>
      </c>
      <c r="F132" s="11">
        <v>18.37</v>
      </c>
    </row>
    <row r="133" spans="1:6" x14ac:dyDescent="0.25">
      <c r="A133" s="10" t="s">
        <v>428</v>
      </c>
      <c r="B133" s="10" t="s">
        <v>429</v>
      </c>
      <c r="C133" s="11">
        <v>2000</v>
      </c>
      <c r="D133" s="11" t="s">
        <v>491</v>
      </c>
      <c r="E133" s="11">
        <v>0.02</v>
      </c>
      <c r="F133" s="11">
        <v>34.75</v>
      </c>
    </row>
    <row r="134" spans="1:6" x14ac:dyDescent="0.25">
      <c r="A134" s="10" t="s">
        <v>430</v>
      </c>
      <c r="B134" s="10" t="s">
        <v>431</v>
      </c>
      <c r="C134" s="11">
        <v>1250</v>
      </c>
      <c r="D134" s="11" t="s">
        <v>491</v>
      </c>
      <c r="E134" s="11">
        <v>0.14000000000000001</v>
      </c>
      <c r="F134" s="11">
        <v>170</v>
      </c>
    </row>
    <row r="135" spans="1:6" x14ac:dyDescent="0.25">
      <c r="A135" s="10" t="s">
        <v>432</v>
      </c>
      <c r="B135" s="10" t="s">
        <v>433</v>
      </c>
      <c r="C135" s="11">
        <v>5</v>
      </c>
      <c r="D135" s="11" t="s">
        <v>491</v>
      </c>
      <c r="E135" s="11">
        <v>6.6</v>
      </c>
      <c r="F135" s="11">
        <v>33</v>
      </c>
    </row>
    <row r="136" spans="1:6" x14ac:dyDescent="0.25">
      <c r="A136" s="10" t="s">
        <v>434</v>
      </c>
      <c r="B136" s="10" t="s">
        <v>435</v>
      </c>
      <c r="C136" s="11">
        <v>6</v>
      </c>
      <c r="D136" s="11" t="s">
        <v>491</v>
      </c>
      <c r="E136" s="11">
        <v>6.6</v>
      </c>
      <c r="F136" s="11">
        <v>39.6</v>
      </c>
    </row>
    <row r="137" spans="1:6" x14ac:dyDescent="0.25">
      <c r="A137" s="10" t="s">
        <v>615</v>
      </c>
      <c r="B137" s="10" t="s">
        <v>616</v>
      </c>
      <c r="C137" s="11">
        <v>2</v>
      </c>
      <c r="D137" s="11" t="s">
        <v>491</v>
      </c>
      <c r="E137" s="11">
        <v>6.6</v>
      </c>
      <c r="F137" s="11">
        <v>13.2</v>
      </c>
    </row>
    <row r="138" spans="1:6" x14ac:dyDescent="0.25">
      <c r="A138" s="10" t="s">
        <v>617</v>
      </c>
      <c r="B138" s="10" t="s">
        <v>618</v>
      </c>
      <c r="C138" s="11">
        <v>3</v>
      </c>
      <c r="D138" s="11" t="s">
        <v>491</v>
      </c>
      <c r="E138" s="11">
        <v>6.6</v>
      </c>
      <c r="F138" s="11">
        <v>19.8</v>
      </c>
    </row>
    <row r="139" spans="1:6" x14ac:dyDescent="0.25">
      <c r="A139" s="10" t="s">
        <v>619</v>
      </c>
      <c r="B139" s="10" t="s">
        <v>620</v>
      </c>
      <c r="C139" s="11">
        <v>6</v>
      </c>
      <c r="D139" s="11" t="s">
        <v>491</v>
      </c>
      <c r="E139" s="11">
        <v>6.6</v>
      </c>
      <c r="F139" s="11">
        <v>39.6</v>
      </c>
    </row>
    <row r="140" spans="1:6" x14ac:dyDescent="0.25">
      <c r="A140" s="10" t="s">
        <v>621</v>
      </c>
      <c r="B140" s="10" t="s">
        <v>622</v>
      </c>
      <c r="C140" s="11">
        <v>2</v>
      </c>
      <c r="D140" s="11" t="s">
        <v>491</v>
      </c>
      <c r="E140" s="11">
        <v>20.5</v>
      </c>
      <c r="F140" s="11">
        <v>41</v>
      </c>
    </row>
    <row r="141" spans="1:6" x14ac:dyDescent="0.25">
      <c r="A141" s="10" t="s">
        <v>623</v>
      </c>
      <c r="B141" s="10" t="s">
        <v>624</v>
      </c>
      <c r="C141" s="11">
        <v>2</v>
      </c>
      <c r="D141" s="11" t="s">
        <v>491</v>
      </c>
      <c r="E141" s="11">
        <v>29.68</v>
      </c>
      <c r="F141" s="11">
        <v>59.36</v>
      </c>
    </row>
    <row r="142" spans="1:6" x14ac:dyDescent="0.25">
      <c r="A142" s="10" t="s">
        <v>436</v>
      </c>
      <c r="B142" s="10" t="s">
        <v>437</v>
      </c>
      <c r="C142" s="11">
        <v>5</v>
      </c>
      <c r="D142" s="11" t="s">
        <v>491</v>
      </c>
      <c r="E142" s="11">
        <v>10.5</v>
      </c>
      <c r="F142" s="11">
        <v>52.5</v>
      </c>
    </row>
    <row r="143" spans="1:6" x14ac:dyDescent="0.25">
      <c r="A143" s="10" t="s">
        <v>1077</v>
      </c>
      <c r="B143" s="10" t="s">
        <v>1078</v>
      </c>
      <c r="C143" s="11">
        <v>2</v>
      </c>
      <c r="D143" s="11" t="s">
        <v>491</v>
      </c>
      <c r="E143" s="11">
        <v>8.4</v>
      </c>
      <c r="F143" s="11">
        <v>16.8</v>
      </c>
    </row>
    <row r="144" spans="1:6" x14ac:dyDescent="0.25">
      <c r="A144" s="10" t="s">
        <v>438</v>
      </c>
      <c r="B144" s="10" t="s">
        <v>439</v>
      </c>
      <c r="C144" s="11">
        <v>2000</v>
      </c>
      <c r="D144" s="11" t="s">
        <v>491</v>
      </c>
      <c r="E144" s="11">
        <v>0.02</v>
      </c>
      <c r="F144" s="11">
        <v>32.659999999999997</v>
      </c>
    </row>
    <row r="145" spans="1:6" x14ac:dyDescent="0.25">
      <c r="A145" s="10" t="s">
        <v>625</v>
      </c>
      <c r="B145" s="10" t="s">
        <v>626</v>
      </c>
      <c r="C145" s="11">
        <v>1</v>
      </c>
      <c r="D145" s="11" t="s">
        <v>491</v>
      </c>
      <c r="E145" s="11">
        <v>17.95</v>
      </c>
      <c r="F145" s="11">
        <v>17.95</v>
      </c>
    </row>
    <row r="146" spans="1:6" x14ac:dyDescent="0.25">
      <c r="A146" s="10" t="s">
        <v>529</v>
      </c>
      <c r="B146" s="10" t="s">
        <v>530</v>
      </c>
      <c r="C146" s="11">
        <v>1</v>
      </c>
      <c r="D146" s="11" t="s">
        <v>491</v>
      </c>
      <c r="E146" s="11">
        <v>17.95</v>
      </c>
      <c r="F146" s="11">
        <v>17.95</v>
      </c>
    </row>
    <row r="147" spans="1:6" x14ac:dyDescent="0.25">
      <c r="A147" s="10" t="s">
        <v>782</v>
      </c>
      <c r="B147" s="10" t="s">
        <v>783</v>
      </c>
      <c r="C147" s="11">
        <v>2</v>
      </c>
      <c r="D147" s="11" t="s">
        <v>491</v>
      </c>
      <c r="E147" s="11">
        <v>17.95</v>
      </c>
      <c r="F147" s="11">
        <v>35.9</v>
      </c>
    </row>
    <row r="148" spans="1:6" x14ac:dyDescent="0.25">
      <c r="A148" s="10" t="s">
        <v>440</v>
      </c>
      <c r="B148" s="10" t="s">
        <v>441</v>
      </c>
      <c r="C148" s="11">
        <v>3</v>
      </c>
      <c r="D148" s="11" t="s">
        <v>491</v>
      </c>
      <c r="E148" s="11">
        <v>15.75</v>
      </c>
      <c r="F148" s="11">
        <v>47.25</v>
      </c>
    </row>
    <row r="149" spans="1:6" x14ac:dyDescent="0.25">
      <c r="A149" s="10" t="s">
        <v>784</v>
      </c>
      <c r="B149" s="10" t="s">
        <v>785</v>
      </c>
      <c r="C149" s="11">
        <v>17</v>
      </c>
      <c r="D149" s="11" t="s">
        <v>491</v>
      </c>
      <c r="E149" s="11">
        <v>2.98</v>
      </c>
      <c r="F149" s="11">
        <v>50.66</v>
      </c>
    </row>
    <row r="150" spans="1:6" x14ac:dyDescent="0.25">
      <c r="A150" s="10" t="s">
        <v>442</v>
      </c>
      <c r="B150" s="10" t="s">
        <v>443</v>
      </c>
      <c r="C150" s="11">
        <v>6</v>
      </c>
      <c r="D150" s="11" t="s">
        <v>491</v>
      </c>
      <c r="E150" s="11">
        <v>2.98</v>
      </c>
      <c r="F150" s="11">
        <v>17.88</v>
      </c>
    </row>
    <row r="151" spans="1:6" x14ac:dyDescent="0.25">
      <c r="A151" s="10" t="s">
        <v>531</v>
      </c>
      <c r="B151" s="10" t="s">
        <v>532</v>
      </c>
      <c r="C151" s="11">
        <v>2</v>
      </c>
      <c r="D151" s="11" t="s">
        <v>491</v>
      </c>
      <c r="E151" s="11">
        <v>10.5</v>
      </c>
      <c r="F151" s="11">
        <v>21</v>
      </c>
    </row>
    <row r="152" spans="1:6" x14ac:dyDescent="0.25">
      <c r="A152" s="10" t="s">
        <v>533</v>
      </c>
      <c r="B152" s="10" t="s">
        <v>534</v>
      </c>
      <c r="C152" s="11">
        <v>2</v>
      </c>
      <c r="D152" s="11" t="s">
        <v>491</v>
      </c>
      <c r="E152" s="11">
        <v>8.8000000000000007</v>
      </c>
      <c r="F152" s="11">
        <v>17.600000000000001</v>
      </c>
    </row>
    <row r="153" spans="1:6" x14ac:dyDescent="0.25">
      <c r="A153" s="10" t="s">
        <v>627</v>
      </c>
      <c r="B153" s="10" t="s">
        <v>628</v>
      </c>
      <c r="C153" s="11">
        <v>14</v>
      </c>
      <c r="D153" s="11" t="s">
        <v>491</v>
      </c>
      <c r="E153" s="11">
        <v>15.2</v>
      </c>
      <c r="F153" s="11">
        <v>212.8</v>
      </c>
    </row>
    <row r="154" spans="1:6" x14ac:dyDescent="0.25">
      <c r="A154" s="10" t="s">
        <v>535</v>
      </c>
      <c r="B154" s="10" t="s">
        <v>536</v>
      </c>
      <c r="C154" s="11">
        <v>1400</v>
      </c>
      <c r="D154" s="11" t="s">
        <v>491</v>
      </c>
      <c r="E154" s="11">
        <v>0.02</v>
      </c>
      <c r="F154" s="11">
        <v>34.85</v>
      </c>
    </row>
    <row r="155" spans="1:6" x14ac:dyDescent="0.25">
      <c r="A155" s="10" t="s">
        <v>629</v>
      </c>
      <c r="B155" s="10" t="s">
        <v>630</v>
      </c>
      <c r="C155" s="11">
        <v>7</v>
      </c>
      <c r="D155" s="11" t="s">
        <v>491</v>
      </c>
      <c r="E155" s="11">
        <v>9.75</v>
      </c>
      <c r="F155" s="11">
        <v>68.260000000000005</v>
      </c>
    </row>
    <row r="156" spans="1:6" x14ac:dyDescent="0.25">
      <c r="A156" s="10" t="s">
        <v>786</v>
      </c>
      <c r="B156" s="10" t="s">
        <v>787</v>
      </c>
      <c r="C156" s="11">
        <v>1000</v>
      </c>
      <c r="D156" s="11" t="s">
        <v>491</v>
      </c>
      <c r="E156" s="11">
        <v>0.26</v>
      </c>
      <c r="F156" s="11">
        <v>255</v>
      </c>
    </row>
    <row r="157" spans="1:6" x14ac:dyDescent="0.25">
      <c r="A157" s="10" t="s">
        <v>1079</v>
      </c>
      <c r="B157" s="10" t="s">
        <v>1080</v>
      </c>
      <c r="C157" s="11">
        <v>1</v>
      </c>
      <c r="D157" s="11" t="s">
        <v>491</v>
      </c>
      <c r="E157" s="11">
        <v>31.5</v>
      </c>
      <c r="F157" s="11">
        <v>31.5</v>
      </c>
    </row>
    <row r="158" spans="1:6" x14ac:dyDescent="0.25">
      <c r="A158" s="10" t="s">
        <v>788</v>
      </c>
      <c r="B158" s="10" t="s">
        <v>789</v>
      </c>
      <c r="C158" s="11">
        <v>1</v>
      </c>
      <c r="D158" s="11" t="s">
        <v>491</v>
      </c>
      <c r="E158" s="11">
        <v>14</v>
      </c>
      <c r="F158" s="11">
        <v>14</v>
      </c>
    </row>
    <row r="159" spans="1:6" x14ac:dyDescent="0.25">
      <c r="A159" s="10" t="s">
        <v>790</v>
      </c>
      <c r="B159" s="10" t="s">
        <v>791</v>
      </c>
      <c r="C159" s="11">
        <v>1</v>
      </c>
      <c r="D159" s="11" t="s">
        <v>491</v>
      </c>
      <c r="E159" s="11">
        <v>16.899999999999999</v>
      </c>
      <c r="F159" s="11">
        <v>16.899999999999999</v>
      </c>
    </row>
    <row r="160" spans="1:6" x14ac:dyDescent="0.25">
      <c r="A160" s="10" t="s">
        <v>792</v>
      </c>
      <c r="B160" s="10" t="s">
        <v>793</v>
      </c>
      <c r="C160" s="11">
        <v>3300</v>
      </c>
      <c r="D160" s="11" t="s">
        <v>491</v>
      </c>
      <c r="E160" s="11">
        <v>0.01</v>
      </c>
      <c r="F160" s="11">
        <v>26.78</v>
      </c>
    </row>
    <row r="161" spans="1:6" x14ac:dyDescent="0.25">
      <c r="A161" s="10" t="s">
        <v>1081</v>
      </c>
      <c r="B161" s="10" t="s">
        <v>1082</v>
      </c>
      <c r="C161" s="11">
        <v>2</v>
      </c>
      <c r="D161" s="11" t="s">
        <v>491</v>
      </c>
      <c r="E161" s="11">
        <v>8.9</v>
      </c>
      <c r="F161" s="11">
        <v>17.8</v>
      </c>
    </row>
    <row r="162" spans="1:6" x14ac:dyDescent="0.25">
      <c r="A162" s="10" t="s">
        <v>1083</v>
      </c>
      <c r="B162" s="10" t="s">
        <v>1084</v>
      </c>
      <c r="C162" s="11">
        <v>18</v>
      </c>
      <c r="D162" s="11" t="s">
        <v>491</v>
      </c>
      <c r="E162" s="11">
        <v>7.95</v>
      </c>
      <c r="F162" s="11">
        <v>143.1</v>
      </c>
    </row>
    <row r="163" spans="1:6" x14ac:dyDescent="0.25">
      <c r="A163" s="10" t="s">
        <v>1085</v>
      </c>
      <c r="B163" s="10" t="s">
        <v>1086</v>
      </c>
      <c r="C163" s="11">
        <v>1</v>
      </c>
      <c r="D163" s="11" t="s">
        <v>491</v>
      </c>
      <c r="E163" s="11">
        <v>28.65</v>
      </c>
      <c r="F163" s="11">
        <v>28.65</v>
      </c>
    </row>
    <row r="164" spans="1:6" x14ac:dyDescent="0.25">
      <c r="A164" s="10" t="s">
        <v>1087</v>
      </c>
      <c r="B164" s="10" t="s">
        <v>1088</v>
      </c>
      <c r="C164" s="11">
        <v>22</v>
      </c>
      <c r="D164" s="11" t="s">
        <v>491</v>
      </c>
      <c r="E164" s="11">
        <v>8.4</v>
      </c>
      <c r="F164" s="11">
        <v>184.8</v>
      </c>
    </row>
    <row r="165" spans="1:6" x14ac:dyDescent="0.25">
      <c r="A165" s="10" t="s">
        <v>1089</v>
      </c>
      <c r="B165" s="10" t="s">
        <v>1090</v>
      </c>
      <c r="C165" s="11">
        <v>270</v>
      </c>
      <c r="D165" s="11" t="s">
        <v>491</v>
      </c>
      <c r="E165" s="11">
        <v>1.1299999999999999</v>
      </c>
      <c r="F165" s="11">
        <v>305.37</v>
      </c>
    </row>
    <row r="166" spans="1:6" x14ac:dyDescent="0.25">
      <c r="A166" s="10" t="s">
        <v>1091</v>
      </c>
      <c r="B166" s="10" t="s">
        <v>1092</v>
      </c>
      <c r="C166" s="11">
        <v>3500</v>
      </c>
      <c r="D166" s="11" t="s">
        <v>491</v>
      </c>
      <c r="E166" s="11">
        <v>0.11</v>
      </c>
      <c r="F166" s="11">
        <v>371</v>
      </c>
    </row>
    <row r="167" spans="1:6" x14ac:dyDescent="0.25">
      <c r="A167" s="10" t="s">
        <v>1093</v>
      </c>
      <c r="B167" s="10" t="s">
        <v>1094</v>
      </c>
      <c r="C167" s="11">
        <v>27</v>
      </c>
      <c r="D167" s="11" t="s">
        <v>491</v>
      </c>
      <c r="E167" s="11">
        <v>2.4</v>
      </c>
      <c r="F167" s="11">
        <v>64.8</v>
      </c>
    </row>
    <row r="168" spans="1:6" x14ac:dyDescent="0.25">
      <c r="A168" s="10" t="s">
        <v>1095</v>
      </c>
      <c r="B168" s="10" t="s">
        <v>1096</v>
      </c>
      <c r="C168" s="11">
        <v>1</v>
      </c>
      <c r="D168" s="11" t="s">
        <v>491</v>
      </c>
      <c r="E168" s="11">
        <v>21.95</v>
      </c>
      <c r="F168" s="11">
        <v>21.95</v>
      </c>
    </row>
    <row r="169" spans="1:6" x14ac:dyDescent="0.25">
      <c r="A169" s="10" t="s">
        <v>1097</v>
      </c>
      <c r="B169" s="10" t="s">
        <v>1098</v>
      </c>
      <c r="C169" s="11">
        <v>5</v>
      </c>
      <c r="D169" s="11" t="s">
        <v>491</v>
      </c>
      <c r="E169" s="11">
        <v>23.5</v>
      </c>
      <c r="F169" s="11">
        <v>117.5</v>
      </c>
    </row>
    <row r="170" spans="1:6" x14ac:dyDescent="0.25">
      <c r="A170" s="10" t="s">
        <v>1099</v>
      </c>
      <c r="B170" s="10" t="s">
        <v>1100</v>
      </c>
      <c r="C170" s="11">
        <v>2</v>
      </c>
      <c r="D170" s="11" t="s">
        <v>491</v>
      </c>
      <c r="E170" s="11">
        <v>67.900000000000006</v>
      </c>
      <c r="F170" s="11">
        <v>135.80000000000001</v>
      </c>
    </row>
    <row r="171" spans="1:6" x14ac:dyDescent="0.25">
      <c r="A171" s="10" t="s">
        <v>1101</v>
      </c>
      <c r="B171" s="10" t="s">
        <v>1102</v>
      </c>
      <c r="C171" s="11">
        <v>5</v>
      </c>
      <c r="D171" s="11" t="s">
        <v>491</v>
      </c>
      <c r="E171" s="11">
        <v>23.5</v>
      </c>
      <c r="F171" s="11">
        <v>117.5</v>
      </c>
    </row>
    <row r="172" spans="1:6" x14ac:dyDescent="0.25">
      <c r="A172" s="10" t="s">
        <v>1103</v>
      </c>
      <c r="B172" s="10" t="s">
        <v>1104</v>
      </c>
      <c r="C172" s="11">
        <v>4</v>
      </c>
      <c r="D172" s="11" t="s">
        <v>491</v>
      </c>
      <c r="E172" s="11">
        <v>23.5</v>
      </c>
      <c r="F172" s="11">
        <v>94</v>
      </c>
    </row>
    <row r="173" spans="1:6" x14ac:dyDescent="0.25">
      <c r="A173" s="10" t="s">
        <v>1105</v>
      </c>
      <c r="B173" s="10" t="s">
        <v>1106</v>
      </c>
      <c r="C173" s="11">
        <v>3</v>
      </c>
      <c r="D173" s="11" t="s">
        <v>491</v>
      </c>
      <c r="E173" s="11">
        <v>23.5</v>
      </c>
      <c r="F173" s="11">
        <v>70.5</v>
      </c>
    </row>
    <row r="174" spans="1:6" x14ac:dyDescent="0.25">
      <c r="A174" s="10" t="s">
        <v>1107</v>
      </c>
      <c r="B174" s="10" t="s">
        <v>1108</v>
      </c>
      <c r="C174" s="11">
        <v>2</v>
      </c>
      <c r="D174" s="11" t="s">
        <v>491</v>
      </c>
      <c r="E174" s="11">
        <v>23.5</v>
      </c>
      <c r="F174" s="11">
        <v>47</v>
      </c>
    </row>
    <row r="175" spans="1:6" x14ac:dyDescent="0.25">
      <c r="A175" s="10" t="s">
        <v>1109</v>
      </c>
      <c r="B175" s="10" t="s">
        <v>1110</v>
      </c>
      <c r="C175" s="11">
        <v>2</v>
      </c>
      <c r="D175" s="11" t="s">
        <v>491</v>
      </c>
      <c r="E175" s="11">
        <v>23.5</v>
      </c>
      <c r="F175" s="11">
        <v>47</v>
      </c>
    </row>
    <row r="176" spans="1:6" x14ac:dyDescent="0.25">
      <c r="A176" s="10" t="s">
        <v>1111</v>
      </c>
      <c r="B176" s="10" t="s">
        <v>1112</v>
      </c>
      <c r="C176" s="11">
        <v>2</v>
      </c>
      <c r="D176" s="11" t="s">
        <v>491</v>
      </c>
      <c r="E176" s="11">
        <v>23.5</v>
      </c>
      <c r="F176" s="11">
        <v>47</v>
      </c>
    </row>
    <row r="177" spans="1:6" x14ac:dyDescent="0.25">
      <c r="A177" s="10" t="s">
        <v>1113</v>
      </c>
      <c r="B177" s="10" t="s">
        <v>1114</v>
      </c>
      <c r="C177" s="11">
        <v>1</v>
      </c>
      <c r="D177" s="11" t="s">
        <v>491</v>
      </c>
      <c r="E177" s="11">
        <v>23.5</v>
      </c>
      <c r="F177" s="11">
        <v>23.5</v>
      </c>
    </row>
    <row r="178" spans="1:6" x14ac:dyDescent="0.25">
      <c r="A178" s="10" t="s">
        <v>1115</v>
      </c>
      <c r="B178" s="10" t="s">
        <v>1116</v>
      </c>
      <c r="C178" s="11">
        <v>6</v>
      </c>
      <c r="D178" s="11" t="s">
        <v>491</v>
      </c>
      <c r="E178" s="11">
        <v>23.5</v>
      </c>
      <c r="F178" s="11">
        <v>141</v>
      </c>
    </row>
    <row r="179" spans="1:6" x14ac:dyDescent="0.25">
      <c r="A179" s="10" t="s">
        <v>1117</v>
      </c>
      <c r="B179" s="10" t="s">
        <v>1118</v>
      </c>
      <c r="C179" s="11">
        <v>6</v>
      </c>
      <c r="D179" s="11" t="s">
        <v>491</v>
      </c>
      <c r="E179" s="11">
        <v>13.55</v>
      </c>
      <c r="F179" s="11">
        <v>81.3</v>
      </c>
    </row>
    <row r="180" spans="1:6" x14ac:dyDescent="0.25">
      <c r="A180" s="10" t="s">
        <v>1119</v>
      </c>
      <c r="B180" s="10" t="s">
        <v>1120</v>
      </c>
      <c r="C180" s="11">
        <v>1</v>
      </c>
      <c r="D180" s="11" t="s">
        <v>491</v>
      </c>
      <c r="E180" s="11">
        <v>17.22</v>
      </c>
      <c r="F180" s="11">
        <v>17.22</v>
      </c>
    </row>
    <row r="181" spans="1:6" x14ac:dyDescent="0.25">
      <c r="A181" s="10" t="s">
        <v>1121</v>
      </c>
      <c r="B181" s="10" t="s">
        <v>1122</v>
      </c>
      <c r="C181" s="11">
        <v>3</v>
      </c>
      <c r="D181" s="11" t="s">
        <v>540</v>
      </c>
      <c r="E181" s="11">
        <v>5.96</v>
      </c>
      <c r="F181" s="11">
        <v>17.88</v>
      </c>
    </row>
    <row r="182" spans="1:6" x14ac:dyDescent="0.25">
      <c r="A182" s="10" t="s">
        <v>1123</v>
      </c>
      <c r="B182" s="10" t="s">
        <v>1124</v>
      </c>
      <c r="C182" s="11">
        <v>3</v>
      </c>
      <c r="D182" s="11" t="s">
        <v>540</v>
      </c>
      <c r="E182" s="11">
        <v>5.96</v>
      </c>
      <c r="F182" s="11">
        <v>17.88</v>
      </c>
    </row>
    <row r="183" spans="1:6" x14ac:dyDescent="0.25">
      <c r="A183" s="10" t="s">
        <v>1125</v>
      </c>
      <c r="B183" s="10" t="s">
        <v>1126</v>
      </c>
      <c r="C183" s="11">
        <v>200</v>
      </c>
      <c r="D183" s="11" t="s">
        <v>491</v>
      </c>
      <c r="E183" s="11">
        <v>0.09</v>
      </c>
      <c r="F183" s="11">
        <v>17</v>
      </c>
    </row>
    <row r="184" spans="1:6" x14ac:dyDescent="0.25">
      <c r="A184" s="10" t="s">
        <v>1127</v>
      </c>
      <c r="B184" s="10" t="s">
        <v>1128</v>
      </c>
      <c r="C184" s="11">
        <v>4</v>
      </c>
      <c r="D184" s="11" t="s">
        <v>491</v>
      </c>
      <c r="E184" s="11">
        <v>11.99</v>
      </c>
      <c r="F184" s="11">
        <v>47.96</v>
      </c>
    </row>
    <row r="185" spans="1:6" x14ac:dyDescent="0.25">
      <c r="A185" s="10" t="s">
        <v>1129</v>
      </c>
      <c r="B185" s="10" t="s">
        <v>1130</v>
      </c>
      <c r="C185" s="11">
        <v>10</v>
      </c>
      <c r="D185" s="11" t="s">
        <v>491</v>
      </c>
      <c r="E185" s="11">
        <v>1.58</v>
      </c>
      <c r="F185" s="11">
        <v>15.8</v>
      </c>
    </row>
    <row r="186" spans="1:6" x14ac:dyDescent="0.25">
      <c r="A186" s="10" t="s">
        <v>1131</v>
      </c>
      <c r="B186" s="10" t="s">
        <v>1132</v>
      </c>
      <c r="C186" s="11">
        <v>10</v>
      </c>
      <c r="D186" s="11" t="s">
        <v>491</v>
      </c>
      <c r="E186" s="11">
        <v>1.95</v>
      </c>
      <c r="F186" s="11">
        <v>19.5</v>
      </c>
    </row>
    <row r="187" spans="1:6" x14ac:dyDescent="0.25">
      <c r="A187" s="10" t="s">
        <v>1133</v>
      </c>
      <c r="B187" s="10" t="s">
        <v>1134</v>
      </c>
      <c r="C187" s="11">
        <v>1</v>
      </c>
      <c r="D187" s="11" t="s">
        <v>491</v>
      </c>
      <c r="E187" s="11">
        <v>79.44</v>
      </c>
      <c r="F187" s="11">
        <v>79.44</v>
      </c>
    </row>
    <row r="188" spans="1:6" x14ac:dyDescent="0.25">
      <c r="A188" s="10" t="s">
        <v>444</v>
      </c>
      <c r="B188" s="10" t="s">
        <v>445</v>
      </c>
      <c r="C188" s="11">
        <v>72</v>
      </c>
      <c r="D188" s="11" t="s">
        <v>491</v>
      </c>
      <c r="E188" s="11">
        <v>1.44</v>
      </c>
      <c r="F188" s="11">
        <v>103.57</v>
      </c>
    </row>
    <row r="189" spans="1:6" x14ac:dyDescent="0.25">
      <c r="A189" s="10" t="s">
        <v>1135</v>
      </c>
      <c r="B189" s="10" t="s">
        <v>1136</v>
      </c>
      <c r="C189" s="11">
        <v>3</v>
      </c>
      <c r="D189" s="11" t="s">
        <v>491</v>
      </c>
      <c r="E189" s="11">
        <v>8.91</v>
      </c>
      <c r="F189" s="11">
        <v>26.74</v>
      </c>
    </row>
    <row r="190" spans="1:6" x14ac:dyDescent="0.25">
      <c r="A190" s="10" t="s">
        <v>1137</v>
      </c>
      <c r="B190" s="10" t="s">
        <v>1138</v>
      </c>
      <c r="C190" s="11">
        <v>6</v>
      </c>
      <c r="D190" s="11" t="s">
        <v>491</v>
      </c>
      <c r="E190" s="11">
        <v>10.3</v>
      </c>
      <c r="F190" s="11">
        <v>61.77</v>
      </c>
    </row>
    <row r="191" spans="1:6" x14ac:dyDescent="0.25">
      <c r="A191" s="10" t="s">
        <v>1139</v>
      </c>
      <c r="B191" s="10" t="s">
        <v>1140</v>
      </c>
      <c r="C191" s="11">
        <v>1</v>
      </c>
      <c r="D191" s="11" t="s">
        <v>491</v>
      </c>
      <c r="E191" s="11">
        <v>53.1</v>
      </c>
      <c r="F191" s="11">
        <v>53.1</v>
      </c>
    </row>
    <row r="192" spans="1:6" x14ac:dyDescent="0.25">
      <c r="A192" s="10" t="s">
        <v>537</v>
      </c>
      <c r="B192" s="10" t="s">
        <v>538</v>
      </c>
      <c r="C192" s="11">
        <v>50</v>
      </c>
      <c r="D192" s="11" t="s">
        <v>539</v>
      </c>
      <c r="E192" s="11">
        <v>2.0099999999999998</v>
      </c>
      <c r="F192" s="11">
        <v>100.49</v>
      </c>
    </row>
    <row r="193" spans="1:6" x14ac:dyDescent="0.25">
      <c r="A193" s="10" t="s">
        <v>446</v>
      </c>
      <c r="B193" s="10" t="s">
        <v>1141</v>
      </c>
      <c r="C193" s="11">
        <v>15</v>
      </c>
      <c r="D193" s="11" t="s">
        <v>540</v>
      </c>
      <c r="E193" s="11">
        <v>4.95</v>
      </c>
      <c r="F193" s="11">
        <v>74.25</v>
      </c>
    </row>
    <row r="194" spans="1:6" x14ac:dyDescent="0.25">
      <c r="A194" s="10" t="s">
        <v>447</v>
      </c>
      <c r="B194" s="10" t="s">
        <v>448</v>
      </c>
      <c r="C194" s="11">
        <v>1200</v>
      </c>
      <c r="D194" s="11" t="s">
        <v>491</v>
      </c>
      <c r="E194" s="11">
        <v>0.16</v>
      </c>
      <c r="F194" s="11">
        <v>190.09</v>
      </c>
    </row>
    <row r="195" spans="1:6" x14ac:dyDescent="0.25">
      <c r="A195" s="10" t="s">
        <v>449</v>
      </c>
      <c r="B195" s="10" t="s">
        <v>450</v>
      </c>
      <c r="C195" s="11">
        <v>3000</v>
      </c>
      <c r="D195" s="11" t="s">
        <v>491</v>
      </c>
      <c r="E195" s="11">
        <v>0.03</v>
      </c>
      <c r="F195" s="11">
        <v>100.86</v>
      </c>
    </row>
    <row r="196" spans="1:6" x14ac:dyDescent="0.25">
      <c r="A196" s="10" t="s">
        <v>451</v>
      </c>
      <c r="B196" s="10" t="s">
        <v>452</v>
      </c>
      <c r="C196" s="11">
        <v>180</v>
      </c>
      <c r="D196" s="11" t="s">
        <v>539</v>
      </c>
      <c r="E196" s="11">
        <v>3.77</v>
      </c>
      <c r="F196" s="11">
        <v>678.87</v>
      </c>
    </row>
    <row r="197" spans="1:6" x14ac:dyDescent="0.25">
      <c r="A197" s="10" t="s">
        <v>453</v>
      </c>
      <c r="B197" s="10" t="s">
        <v>454</v>
      </c>
      <c r="C197" s="11">
        <v>29</v>
      </c>
      <c r="D197" s="11" t="s">
        <v>540</v>
      </c>
      <c r="E197" s="11">
        <v>6.05</v>
      </c>
      <c r="F197" s="11">
        <v>175.37</v>
      </c>
    </row>
    <row r="198" spans="1:6" x14ac:dyDescent="0.25">
      <c r="A198" s="10" t="s">
        <v>455</v>
      </c>
      <c r="B198" s="10" t="s">
        <v>541</v>
      </c>
      <c r="C198" s="11">
        <v>1</v>
      </c>
      <c r="D198" s="11" t="s">
        <v>491</v>
      </c>
      <c r="E198" s="11">
        <v>27.69</v>
      </c>
      <c r="F198" s="11">
        <v>27.69</v>
      </c>
    </row>
    <row r="199" spans="1:6" x14ac:dyDescent="0.25">
      <c r="A199" s="10" t="s">
        <v>456</v>
      </c>
      <c r="B199" s="10" t="s">
        <v>457</v>
      </c>
      <c r="C199" s="11">
        <v>80</v>
      </c>
      <c r="D199" s="11" t="s">
        <v>539</v>
      </c>
      <c r="E199" s="11">
        <v>4.6500000000000004</v>
      </c>
      <c r="F199" s="11">
        <v>372.04</v>
      </c>
    </row>
    <row r="200" spans="1:6" x14ac:dyDescent="0.25">
      <c r="A200" s="10" t="s">
        <v>794</v>
      </c>
      <c r="B200" s="10" t="s">
        <v>795</v>
      </c>
      <c r="C200" s="11">
        <v>36</v>
      </c>
      <c r="D200" s="11" t="s">
        <v>491</v>
      </c>
      <c r="E200" s="11">
        <v>2.4700000000000002</v>
      </c>
      <c r="F200" s="11">
        <v>88.93</v>
      </c>
    </row>
    <row r="201" spans="1:6" x14ac:dyDescent="0.25">
      <c r="A201" s="10" t="s">
        <v>458</v>
      </c>
      <c r="B201" s="10" t="s">
        <v>459</v>
      </c>
      <c r="C201" s="11">
        <v>24</v>
      </c>
      <c r="D201" s="11" t="s">
        <v>491</v>
      </c>
      <c r="E201" s="11">
        <v>5.23</v>
      </c>
      <c r="F201" s="11">
        <v>125.52</v>
      </c>
    </row>
    <row r="202" spans="1:6" x14ac:dyDescent="0.25">
      <c r="A202" s="10" t="s">
        <v>542</v>
      </c>
      <c r="B202" s="10" t="s">
        <v>543</v>
      </c>
      <c r="C202" s="11">
        <v>15</v>
      </c>
      <c r="D202" s="11" t="s">
        <v>491</v>
      </c>
      <c r="E202" s="11">
        <v>1.39</v>
      </c>
      <c r="F202" s="11">
        <v>20.85</v>
      </c>
    </row>
    <row r="203" spans="1:6" x14ac:dyDescent="0.25">
      <c r="A203" s="10" t="s">
        <v>460</v>
      </c>
      <c r="B203" s="10" t="s">
        <v>461</v>
      </c>
      <c r="C203" s="11">
        <v>9</v>
      </c>
      <c r="D203" s="11" t="s">
        <v>491</v>
      </c>
      <c r="E203" s="11">
        <v>2.34</v>
      </c>
      <c r="F203" s="11">
        <v>21.06</v>
      </c>
    </row>
    <row r="204" spans="1:6" x14ac:dyDescent="0.25">
      <c r="A204" s="10" t="s">
        <v>544</v>
      </c>
      <c r="B204" s="10" t="s">
        <v>545</v>
      </c>
      <c r="C204" s="11">
        <v>25</v>
      </c>
      <c r="D204" s="11" t="s">
        <v>491</v>
      </c>
      <c r="E204" s="11">
        <v>2.71</v>
      </c>
      <c r="F204" s="11">
        <v>67.650000000000006</v>
      </c>
    </row>
    <row r="205" spans="1:6" x14ac:dyDescent="0.25">
      <c r="A205" s="10" t="s">
        <v>1142</v>
      </c>
      <c r="B205" s="10" t="s">
        <v>1143</v>
      </c>
      <c r="C205" s="11">
        <v>12</v>
      </c>
      <c r="D205" s="11" t="s">
        <v>491</v>
      </c>
      <c r="E205" s="11">
        <v>4.79</v>
      </c>
      <c r="F205" s="11">
        <v>57.48</v>
      </c>
    </row>
    <row r="206" spans="1:6" x14ac:dyDescent="0.25">
      <c r="A206" s="10" t="s">
        <v>462</v>
      </c>
      <c r="B206" s="10" t="s">
        <v>463</v>
      </c>
      <c r="C206" s="11">
        <v>25</v>
      </c>
      <c r="D206" s="11" t="s">
        <v>539</v>
      </c>
      <c r="E206" s="11">
        <v>0.83</v>
      </c>
      <c r="F206" s="11">
        <v>20.75</v>
      </c>
    </row>
    <row r="207" spans="1:6" x14ac:dyDescent="0.25">
      <c r="A207" s="10" t="s">
        <v>1144</v>
      </c>
      <c r="B207" s="10" t="s">
        <v>1145</v>
      </c>
      <c r="C207" s="11">
        <v>10</v>
      </c>
      <c r="D207" s="11" t="s">
        <v>491</v>
      </c>
      <c r="E207" s="11">
        <v>2.04</v>
      </c>
      <c r="F207" s="11">
        <v>20.420000000000002</v>
      </c>
    </row>
    <row r="208" spans="1:6" x14ac:dyDescent="0.25">
      <c r="A208" s="10" t="s">
        <v>631</v>
      </c>
      <c r="B208" s="10" t="s">
        <v>632</v>
      </c>
      <c r="C208" s="11">
        <v>9</v>
      </c>
      <c r="D208" s="11" t="s">
        <v>491</v>
      </c>
      <c r="E208" s="11">
        <v>1.67</v>
      </c>
      <c r="F208" s="11">
        <v>15</v>
      </c>
    </row>
    <row r="209" spans="1:6" x14ac:dyDescent="0.25">
      <c r="A209" s="10" t="s">
        <v>464</v>
      </c>
      <c r="B209" s="10" t="s">
        <v>465</v>
      </c>
      <c r="C209" s="11">
        <v>25</v>
      </c>
      <c r="D209" s="11" t="s">
        <v>491</v>
      </c>
      <c r="E209" s="11">
        <v>2.02</v>
      </c>
      <c r="F209" s="11">
        <v>50.58</v>
      </c>
    </row>
    <row r="210" spans="1:6" x14ac:dyDescent="0.25">
      <c r="A210" s="10" t="s">
        <v>466</v>
      </c>
      <c r="B210" s="10" t="s">
        <v>467</v>
      </c>
      <c r="C210" s="11">
        <v>24</v>
      </c>
      <c r="D210" s="11" t="s">
        <v>491</v>
      </c>
      <c r="E210" s="11">
        <v>1.1000000000000001</v>
      </c>
      <c r="F210" s="11">
        <v>26.32</v>
      </c>
    </row>
    <row r="211" spans="1:6" x14ac:dyDescent="0.25">
      <c r="A211" s="10" t="s">
        <v>468</v>
      </c>
      <c r="B211" s="10" t="s">
        <v>469</v>
      </c>
      <c r="C211" s="11">
        <v>440</v>
      </c>
      <c r="D211" s="11" t="s">
        <v>491</v>
      </c>
      <c r="E211" s="11">
        <v>0.44</v>
      </c>
      <c r="F211" s="11">
        <v>195.72</v>
      </c>
    </row>
    <row r="212" spans="1:6" x14ac:dyDescent="0.25">
      <c r="A212" s="10" t="s">
        <v>470</v>
      </c>
      <c r="B212" s="10" t="s">
        <v>471</v>
      </c>
      <c r="C212" s="11">
        <v>1900</v>
      </c>
      <c r="D212" s="11" t="s">
        <v>539</v>
      </c>
      <c r="E212" s="11">
        <v>1.38</v>
      </c>
      <c r="F212" s="11">
        <v>2613.92</v>
      </c>
    </row>
    <row r="213" spans="1:6" x14ac:dyDescent="0.25">
      <c r="A213" s="10" t="s">
        <v>472</v>
      </c>
      <c r="B213" s="10" t="s">
        <v>473</v>
      </c>
      <c r="C213" s="11">
        <v>2850</v>
      </c>
      <c r="D213" s="11" t="s">
        <v>539</v>
      </c>
      <c r="E213" s="11">
        <v>1.1599999999999999</v>
      </c>
      <c r="F213" s="11">
        <f>3310.71-573.17</f>
        <v>2737.54</v>
      </c>
    </row>
    <row r="214" spans="1:6" x14ac:dyDescent="0.25">
      <c r="A214" s="10" t="s">
        <v>474</v>
      </c>
      <c r="B214" s="10" t="s">
        <v>475</v>
      </c>
      <c r="C214" s="11">
        <v>70</v>
      </c>
      <c r="D214" s="11" t="s">
        <v>539</v>
      </c>
      <c r="E214" s="11">
        <v>3.62</v>
      </c>
      <c r="F214" s="11">
        <v>253.54</v>
      </c>
    </row>
    <row r="215" spans="1:6" x14ac:dyDescent="0.25">
      <c r="A215" s="10" t="s">
        <v>476</v>
      </c>
      <c r="B215" s="10" t="s">
        <v>477</v>
      </c>
      <c r="C215" s="11">
        <v>45</v>
      </c>
      <c r="D215" s="11" t="s">
        <v>539</v>
      </c>
      <c r="E215" s="11">
        <v>3.62</v>
      </c>
      <c r="F215" s="11">
        <v>162.79</v>
      </c>
    </row>
    <row r="216" spans="1:6" x14ac:dyDescent="0.25">
      <c r="A216" s="10" t="s">
        <v>546</v>
      </c>
      <c r="B216" s="10" t="s">
        <v>547</v>
      </c>
      <c r="C216" s="11">
        <v>25</v>
      </c>
      <c r="D216" s="11" t="s">
        <v>539</v>
      </c>
      <c r="E216" s="11">
        <v>3.56</v>
      </c>
      <c r="F216" s="11">
        <v>89.07</v>
      </c>
    </row>
    <row r="217" spans="1:6" x14ac:dyDescent="0.25">
      <c r="A217" s="10" t="s">
        <v>1146</v>
      </c>
      <c r="B217" s="10" t="s">
        <v>1147</v>
      </c>
      <c r="C217" s="11">
        <v>23</v>
      </c>
      <c r="D217" s="11" t="s">
        <v>491</v>
      </c>
      <c r="E217" s="11">
        <v>11.22</v>
      </c>
      <c r="F217" s="11">
        <v>258.14</v>
      </c>
    </row>
    <row r="218" spans="1:6" x14ac:dyDescent="0.25">
      <c r="A218" s="10" t="s">
        <v>633</v>
      </c>
      <c r="B218" s="10" t="s">
        <v>634</v>
      </c>
      <c r="C218" s="11">
        <v>160</v>
      </c>
      <c r="D218" s="11" t="s">
        <v>539</v>
      </c>
      <c r="E218" s="11">
        <v>5.2</v>
      </c>
      <c r="F218" s="11">
        <v>831.84</v>
      </c>
    </row>
    <row r="219" spans="1:6" x14ac:dyDescent="0.25">
      <c r="A219" s="10" t="s">
        <v>635</v>
      </c>
      <c r="B219" s="10" t="s">
        <v>636</v>
      </c>
      <c r="C219" s="11">
        <v>40</v>
      </c>
      <c r="D219" s="11" t="s">
        <v>539</v>
      </c>
      <c r="E219" s="11">
        <v>1.91</v>
      </c>
      <c r="F219" s="11">
        <v>76.52</v>
      </c>
    </row>
    <row r="220" spans="1:6" x14ac:dyDescent="0.25">
      <c r="A220" s="10" t="s">
        <v>1148</v>
      </c>
      <c r="B220" s="10" t="s">
        <v>1149</v>
      </c>
      <c r="C220" s="11">
        <v>4</v>
      </c>
      <c r="D220" s="11" t="s">
        <v>491</v>
      </c>
      <c r="E220" s="11">
        <v>26.8</v>
      </c>
      <c r="F220" s="11">
        <v>107.21</v>
      </c>
    </row>
    <row r="221" spans="1:6" x14ac:dyDescent="0.25">
      <c r="A221" s="10" t="s">
        <v>1150</v>
      </c>
      <c r="B221" s="10" t="s">
        <v>1151</v>
      </c>
      <c r="C221" s="11">
        <v>10</v>
      </c>
      <c r="D221" s="11" t="s">
        <v>491</v>
      </c>
      <c r="E221" s="11">
        <v>10.15</v>
      </c>
      <c r="F221" s="11">
        <v>101.5</v>
      </c>
    </row>
    <row r="222" spans="1:6" x14ac:dyDescent="0.25">
      <c r="A222" s="10" t="s">
        <v>1152</v>
      </c>
      <c r="B222" s="10" t="s">
        <v>1153</v>
      </c>
      <c r="C222" s="11">
        <v>4</v>
      </c>
      <c r="D222" s="11" t="s">
        <v>491</v>
      </c>
      <c r="E222" s="11">
        <v>3.86</v>
      </c>
      <c r="F222" s="11">
        <v>15.44</v>
      </c>
    </row>
    <row r="223" spans="1:6" x14ac:dyDescent="0.25">
      <c r="A223" s="10" t="s">
        <v>1154</v>
      </c>
      <c r="B223" s="10" t="s">
        <v>1155</v>
      </c>
      <c r="C223" s="11">
        <v>6</v>
      </c>
      <c r="D223" s="11" t="s">
        <v>491</v>
      </c>
      <c r="E223" s="11">
        <v>14.15</v>
      </c>
      <c r="F223" s="11">
        <v>84.9</v>
      </c>
    </row>
    <row r="224" spans="1:6" x14ac:dyDescent="0.25">
      <c r="A224" s="10" t="s">
        <v>1156</v>
      </c>
      <c r="B224" s="10" t="s">
        <v>1157</v>
      </c>
      <c r="C224" s="11">
        <v>2</v>
      </c>
      <c r="D224" s="11" t="s">
        <v>491</v>
      </c>
      <c r="E224" s="11">
        <v>75.8</v>
      </c>
      <c r="F224" s="11">
        <v>151.6</v>
      </c>
    </row>
    <row r="225" spans="1:6" x14ac:dyDescent="0.25">
      <c r="A225" s="10" t="s">
        <v>1158</v>
      </c>
      <c r="B225" s="10" t="s">
        <v>1159</v>
      </c>
      <c r="C225" s="11">
        <v>10</v>
      </c>
      <c r="D225" s="11" t="s">
        <v>491</v>
      </c>
      <c r="E225" s="11">
        <v>6.27</v>
      </c>
      <c r="F225" s="11">
        <v>62.7</v>
      </c>
    </row>
    <row r="226" spans="1:6" x14ac:dyDescent="0.25">
      <c r="A226" s="10" t="s">
        <v>1160</v>
      </c>
      <c r="B226" s="10" t="s">
        <v>1161</v>
      </c>
      <c r="C226" s="11">
        <v>1</v>
      </c>
      <c r="D226" s="11" t="s">
        <v>491</v>
      </c>
      <c r="E226" s="11">
        <v>29.98</v>
      </c>
      <c r="F226" s="11">
        <v>29.98</v>
      </c>
    </row>
    <row r="227" spans="1:6" x14ac:dyDescent="0.25">
      <c r="A227" s="10" t="s">
        <v>1162</v>
      </c>
      <c r="B227" s="10" t="s">
        <v>1163</v>
      </c>
      <c r="C227" s="11">
        <v>1</v>
      </c>
      <c r="D227" s="11" t="s">
        <v>491</v>
      </c>
      <c r="E227" s="11">
        <v>71.849999999999994</v>
      </c>
      <c r="F227" s="11">
        <v>71.849999999999994</v>
      </c>
    </row>
    <row r="228" spans="1:6" x14ac:dyDescent="0.25">
      <c r="A228" s="10" t="s">
        <v>1164</v>
      </c>
      <c r="B228" s="10" t="s">
        <v>1165</v>
      </c>
      <c r="C228" s="11">
        <v>1</v>
      </c>
      <c r="D228" s="11" t="s">
        <v>491</v>
      </c>
      <c r="E228" s="11">
        <v>71.849999999999994</v>
      </c>
      <c r="F228" s="11">
        <v>71.849999999999994</v>
      </c>
    </row>
    <row r="229" spans="1:6" x14ac:dyDescent="0.25">
      <c r="A229" s="10" t="s">
        <v>637</v>
      </c>
      <c r="B229" s="10" t="s">
        <v>638</v>
      </c>
      <c r="C229" s="11">
        <v>14</v>
      </c>
      <c r="D229" s="11" t="s">
        <v>491</v>
      </c>
      <c r="E229" s="11">
        <v>9.35</v>
      </c>
      <c r="F229" s="11">
        <v>130.9</v>
      </c>
    </row>
    <row r="230" spans="1:6" x14ac:dyDescent="0.25">
      <c r="A230" s="10" t="s">
        <v>639</v>
      </c>
      <c r="B230" s="10" t="s">
        <v>640</v>
      </c>
      <c r="C230" s="11">
        <v>11</v>
      </c>
      <c r="D230" s="11" t="s">
        <v>491</v>
      </c>
      <c r="E230" s="11">
        <v>9.65</v>
      </c>
      <c r="F230" s="11">
        <v>106.17</v>
      </c>
    </row>
    <row r="231" spans="1:6" x14ac:dyDescent="0.25">
      <c r="A231" s="10" t="s">
        <v>641</v>
      </c>
      <c r="B231" s="10" t="s">
        <v>642</v>
      </c>
      <c r="C231" s="11">
        <v>11</v>
      </c>
      <c r="D231" s="11" t="s">
        <v>491</v>
      </c>
      <c r="E231" s="11">
        <v>9.35</v>
      </c>
      <c r="F231" s="11">
        <v>102.85</v>
      </c>
    </row>
    <row r="232" spans="1:6" x14ac:dyDescent="0.25">
      <c r="A232" s="10" t="s">
        <v>796</v>
      </c>
      <c r="B232" s="10" t="s">
        <v>797</v>
      </c>
      <c r="C232" s="11">
        <v>6000</v>
      </c>
      <c r="D232" s="11" t="s">
        <v>491</v>
      </c>
      <c r="E232" s="11">
        <v>0.02</v>
      </c>
      <c r="F232" s="11">
        <v>101.71</v>
      </c>
    </row>
    <row r="233" spans="1:6" x14ac:dyDescent="0.25">
      <c r="A233" s="10" t="s">
        <v>1166</v>
      </c>
      <c r="B233" s="10" t="s">
        <v>1167</v>
      </c>
      <c r="C233" s="11">
        <v>2</v>
      </c>
      <c r="D233" s="11" t="s">
        <v>491</v>
      </c>
      <c r="E233" s="11">
        <v>36.11</v>
      </c>
      <c r="F233" s="11">
        <v>72.22</v>
      </c>
    </row>
    <row r="234" spans="1:6" x14ac:dyDescent="0.25">
      <c r="A234" s="10" t="s">
        <v>1168</v>
      </c>
      <c r="B234" s="10" t="s">
        <v>1169</v>
      </c>
      <c r="C234" s="11">
        <v>2</v>
      </c>
      <c r="D234" s="11" t="s">
        <v>491</v>
      </c>
      <c r="E234" s="11">
        <v>47.78</v>
      </c>
      <c r="F234" s="11">
        <v>95.55</v>
      </c>
    </row>
    <row r="235" spans="1:6" x14ac:dyDescent="0.25">
      <c r="A235" s="10" t="s">
        <v>1170</v>
      </c>
      <c r="B235" s="10" t="s">
        <v>1171</v>
      </c>
      <c r="C235" s="11">
        <v>4</v>
      </c>
      <c r="D235" s="11" t="s">
        <v>491</v>
      </c>
      <c r="E235" s="11">
        <v>37</v>
      </c>
      <c r="F235" s="11">
        <v>148</v>
      </c>
    </row>
    <row r="236" spans="1:6" x14ac:dyDescent="0.25">
      <c r="A236" s="10" t="s">
        <v>1172</v>
      </c>
      <c r="B236" s="10" t="s">
        <v>1173</v>
      </c>
      <c r="C236" s="11">
        <v>2</v>
      </c>
      <c r="D236" s="11" t="s">
        <v>491</v>
      </c>
      <c r="E236" s="11">
        <v>89.63</v>
      </c>
      <c r="F236" s="11">
        <v>179.26</v>
      </c>
    </row>
    <row r="237" spans="1:6" x14ac:dyDescent="0.25">
      <c r="A237" s="10" t="s">
        <v>1174</v>
      </c>
      <c r="B237" s="10" t="s">
        <v>1175</v>
      </c>
      <c r="C237" s="11">
        <v>2</v>
      </c>
      <c r="D237" s="11" t="s">
        <v>491</v>
      </c>
      <c r="E237" s="11">
        <v>20.62</v>
      </c>
      <c r="F237" s="11">
        <v>41.24</v>
      </c>
    </row>
    <row r="238" spans="1:6" x14ac:dyDescent="0.25">
      <c r="A238" s="10" t="s">
        <v>478</v>
      </c>
      <c r="B238" s="10" t="s">
        <v>479</v>
      </c>
      <c r="C238" s="11">
        <v>5</v>
      </c>
      <c r="D238" s="11" t="s">
        <v>491</v>
      </c>
      <c r="E238" s="11">
        <v>52.2</v>
      </c>
      <c r="F238" s="11">
        <v>261</v>
      </c>
    </row>
    <row r="239" spans="1:6" x14ac:dyDescent="0.25">
      <c r="A239" s="10" t="s">
        <v>738</v>
      </c>
      <c r="B239" s="10" t="s">
        <v>739</v>
      </c>
      <c r="C239" s="11">
        <v>27</v>
      </c>
      <c r="D239" s="11" t="s">
        <v>491</v>
      </c>
      <c r="E239" s="11">
        <v>9</v>
      </c>
      <c r="F239" s="11">
        <v>243</v>
      </c>
    </row>
    <row r="240" spans="1:6" x14ac:dyDescent="0.25">
      <c r="A240" s="10" t="s">
        <v>548</v>
      </c>
      <c r="B240" s="10" t="s">
        <v>549</v>
      </c>
      <c r="C240" s="11">
        <v>11</v>
      </c>
      <c r="D240" s="11" t="s">
        <v>491</v>
      </c>
      <c r="E240" s="11">
        <v>5.75</v>
      </c>
      <c r="F240" s="11">
        <v>63.25</v>
      </c>
    </row>
  </sheetData>
  <autoFilter ref="A1:F198" xr:uid="{00000000-0009-0000-0000-000000000000}"/>
  <pageMargins left="0.75" right="0.75" top="1" bottom="1" header="0.5" footer="0.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5AFC-77AC-4EAF-8866-B7278644F07D}">
  <sheetPr>
    <tabColor rgb="FFC00000"/>
  </sheetPr>
  <dimension ref="A1:G182"/>
  <sheetViews>
    <sheetView showGridLines="0" workbookViewId="0">
      <selection activeCell="B39" sqref="B39"/>
    </sheetView>
  </sheetViews>
  <sheetFormatPr baseColWidth="10" defaultColWidth="8.85546875" defaultRowHeight="15" x14ac:dyDescent="0.25"/>
  <cols>
    <col min="1" max="1" width="12.7109375" style="9" bestFit="1" customWidth="1"/>
    <col min="2" max="2" width="40.28515625" style="9" bestFit="1" customWidth="1"/>
    <col min="3" max="3" width="15.28515625" style="13" customWidth="1"/>
    <col min="4" max="4" width="15.85546875" style="13" customWidth="1"/>
    <col min="5" max="5" width="6" style="1" customWidth="1"/>
    <col min="6" max="7" width="13.7109375" style="1" customWidth="1"/>
    <col min="8" max="8" width="13.140625" style="1" bestFit="1" customWidth="1"/>
    <col min="9" max="16384" width="8.85546875" style="1"/>
  </cols>
  <sheetData>
    <row r="1" spans="1:7" x14ac:dyDescent="0.25">
      <c r="A1" s="5" t="s">
        <v>127</v>
      </c>
      <c r="B1" s="6" t="s">
        <v>128</v>
      </c>
      <c r="C1" s="12" t="s">
        <v>129</v>
      </c>
      <c r="D1" s="12" t="s">
        <v>130</v>
      </c>
      <c r="F1" s="14" t="s">
        <v>137</v>
      </c>
      <c r="G1" s="15">
        <f>SUM(D2:D9999)</f>
        <v>0</v>
      </c>
    </row>
    <row r="2" spans="1:7" x14ac:dyDescent="0.25">
      <c r="A2" s="3"/>
      <c r="B2" s="3"/>
      <c r="C2" s="4"/>
      <c r="D2" s="4"/>
    </row>
    <row r="3" spans="1:7" x14ac:dyDescent="0.25">
      <c r="A3" s="3"/>
      <c r="B3" s="3"/>
      <c r="C3" s="4"/>
      <c r="D3" s="4"/>
    </row>
    <row r="4" spans="1:7" x14ac:dyDescent="0.25">
      <c r="A4" s="3"/>
      <c r="B4" s="3"/>
      <c r="C4" s="4"/>
      <c r="D4" s="4"/>
    </row>
    <row r="5" spans="1:7" x14ac:dyDescent="0.25">
      <c r="A5" s="3"/>
      <c r="B5" s="3"/>
      <c r="C5" s="4"/>
      <c r="D5" s="4"/>
    </row>
    <row r="6" spans="1:7" x14ac:dyDescent="0.25">
      <c r="A6" s="3"/>
      <c r="B6" s="3"/>
      <c r="C6" s="4"/>
      <c r="D6" s="4"/>
    </row>
    <row r="7" spans="1:7" x14ac:dyDescent="0.25">
      <c r="A7" s="3"/>
      <c r="B7" s="3"/>
      <c r="C7" s="4"/>
      <c r="D7" s="4"/>
    </row>
    <row r="8" spans="1:7" x14ac:dyDescent="0.25">
      <c r="A8" s="3"/>
      <c r="B8" s="3"/>
      <c r="C8" s="4"/>
      <c r="D8" s="4"/>
    </row>
    <row r="9" spans="1:7" x14ac:dyDescent="0.25">
      <c r="A9" s="3"/>
      <c r="B9" s="3"/>
      <c r="C9" s="4"/>
      <c r="D9" s="4"/>
    </row>
    <row r="10" spans="1:7" x14ac:dyDescent="0.25">
      <c r="A10" s="3"/>
      <c r="B10" s="3"/>
      <c r="C10" s="4"/>
      <c r="D10" s="4"/>
    </row>
    <row r="11" spans="1:7" x14ac:dyDescent="0.25">
      <c r="A11" s="3"/>
      <c r="B11" s="3"/>
      <c r="C11" s="4"/>
      <c r="D11" s="4"/>
    </row>
    <row r="12" spans="1:7" x14ac:dyDescent="0.25">
      <c r="A12" s="3"/>
      <c r="B12" s="3"/>
      <c r="C12" s="4"/>
      <c r="D12" s="4"/>
    </row>
    <row r="13" spans="1:7" x14ac:dyDescent="0.25">
      <c r="A13" s="3"/>
      <c r="B13" s="3"/>
      <c r="C13" s="4"/>
      <c r="D13" s="4"/>
    </row>
    <row r="14" spans="1:7" x14ac:dyDescent="0.25">
      <c r="A14" s="3"/>
      <c r="B14" s="3"/>
      <c r="C14" s="4"/>
      <c r="D14" s="4"/>
    </row>
    <row r="15" spans="1:7" x14ac:dyDescent="0.25">
      <c r="A15" s="3"/>
      <c r="B15" s="3"/>
      <c r="C15" s="4"/>
      <c r="D15" s="4"/>
    </row>
    <row r="16" spans="1:7" x14ac:dyDescent="0.25">
      <c r="A16" s="3"/>
      <c r="B16" s="3"/>
      <c r="C16" s="4"/>
      <c r="D16" s="4"/>
    </row>
    <row r="17" spans="1:4" x14ac:dyDescent="0.25">
      <c r="A17" s="3"/>
      <c r="B17" s="3"/>
      <c r="C17" s="4"/>
      <c r="D17" s="4"/>
    </row>
    <row r="18" spans="1:4" x14ac:dyDescent="0.25">
      <c r="A18" s="3"/>
      <c r="B18" s="3"/>
      <c r="C18" s="4"/>
      <c r="D18" s="4"/>
    </row>
    <row r="19" spans="1:4" x14ac:dyDescent="0.25">
      <c r="A19" s="3"/>
      <c r="B19" s="3"/>
      <c r="C19" s="4"/>
      <c r="D19" s="4"/>
    </row>
    <row r="20" spans="1:4" x14ac:dyDescent="0.25">
      <c r="A20" s="3"/>
      <c r="B20" s="3"/>
      <c r="C20" s="4"/>
      <c r="D20" s="4"/>
    </row>
    <row r="21" spans="1:4" x14ac:dyDescent="0.25">
      <c r="A21" s="3"/>
      <c r="B21" s="3"/>
      <c r="C21" s="4"/>
      <c r="D21" s="4"/>
    </row>
    <row r="22" spans="1:4" x14ac:dyDescent="0.25">
      <c r="A22" s="3"/>
      <c r="B22" s="3"/>
      <c r="C22" s="4"/>
      <c r="D22" s="4"/>
    </row>
    <row r="23" spans="1:4" x14ac:dyDescent="0.25">
      <c r="A23" s="3"/>
      <c r="B23" s="3"/>
      <c r="C23" s="4"/>
      <c r="D23" s="4"/>
    </row>
    <row r="24" spans="1:4" x14ac:dyDescent="0.25">
      <c r="A24" s="3"/>
      <c r="B24" s="3"/>
      <c r="C24" s="4"/>
      <c r="D24" s="4"/>
    </row>
    <row r="25" spans="1:4" x14ac:dyDescent="0.25">
      <c r="A25" s="3"/>
      <c r="B25" s="3"/>
      <c r="C25" s="4"/>
      <c r="D25" s="4"/>
    </row>
    <row r="26" spans="1:4" x14ac:dyDescent="0.25">
      <c r="A26" s="3"/>
      <c r="B26" s="3"/>
      <c r="C26" s="4"/>
      <c r="D26" s="4"/>
    </row>
    <row r="27" spans="1:4" x14ac:dyDescent="0.25">
      <c r="A27" s="3"/>
      <c r="B27" s="3"/>
      <c r="C27" s="4"/>
      <c r="D27" s="4"/>
    </row>
    <row r="28" spans="1:4" x14ac:dyDescent="0.25">
      <c r="A28" s="3"/>
      <c r="B28" s="3"/>
      <c r="C28" s="4"/>
      <c r="D28" s="4"/>
    </row>
    <row r="29" spans="1:4" x14ac:dyDescent="0.25">
      <c r="A29" s="3"/>
      <c r="B29" s="3"/>
      <c r="C29" s="4"/>
      <c r="D29" s="4"/>
    </row>
    <row r="30" spans="1:4" x14ac:dyDescent="0.25">
      <c r="A30" s="3"/>
      <c r="B30" s="3"/>
      <c r="C30" s="4"/>
      <c r="D30" s="4"/>
    </row>
    <row r="31" spans="1:4" x14ac:dyDescent="0.25">
      <c r="A31" s="3"/>
      <c r="B31" s="3"/>
      <c r="C31" s="4"/>
      <c r="D31" s="4"/>
    </row>
    <row r="32" spans="1:4" x14ac:dyDescent="0.25">
      <c r="A32" s="3"/>
      <c r="B32" s="3"/>
      <c r="C32" s="4"/>
      <c r="D32" s="4"/>
    </row>
    <row r="33" spans="1:4" x14ac:dyDescent="0.25">
      <c r="A33" s="3"/>
      <c r="B33" s="3"/>
      <c r="C33" s="4"/>
      <c r="D33" s="4"/>
    </row>
    <row r="34" spans="1:4" x14ac:dyDescent="0.25">
      <c r="A34" s="3"/>
      <c r="B34" s="3"/>
      <c r="C34" s="4"/>
      <c r="D34" s="4"/>
    </row>
    <row r="35" spans="1:4" x14ac:dyDescent="0.25">
      <c r="A35" s="3"/>
      <c r="B35" s="3"/>
      <c r="C35" s="4"/>
      <c r="D35" s="4"/>
    </row>
    <row r="36" spans="1:4" x14ac:dyDescent="0.25">
      <c r="A36" s="3"/>
      <c r="B36" s="3"/>
      <c r="C36" s="4"/>
      <c r="D36" s="4"/>
    </row>
    <row r="37" spans="1:4" x14ac:dyDescent="0.25">
      <c r="A37" s="3"/>
      <c r="B37" s="3"/>
      <c r="C37" s="4"/>
      <c r="D37" s="4"/>
    </row>
    <row r="38" spans="1:4" x14ac:dyDescent="0.25">
      <c r="A38" s="3"/>
      <c r="B38" s="3"/>
      <c r="C38" s="4"/>
      <c r="D38" s="4"/>
    </row>
    <row r="39" spans="1:4" x14ac:dyDescent="0.25">
      <c r="A39" s="3"/>
      <c r="B39" s="3"/>
      <c r="C39" s="4"/>
      <c r="D39" s="4"/>
    </row>
    <row r="40" spans="1:4" x14ac:dyDescent="0.25">
      <c r="A40" s="3"/>
      <c r="B40" s="3"/>
      <c r="C40" s="4"/>
      <c r="D40" s="4"/>
    </row>
    <row r="41" spans="1:4" x14ac:dyDescent="0.25">
      <c r="A41" s="3"/>
      <c r="B41" s="3"/>
      <c r="C41" s="4"/>
      <c r="D41" s="4"/>
    </row>
    <row r="42" spans="1:4" x14ac:dyDescent="0.25">
      <c r="A42" s="10"/>
      <c r="B42" s="10"/>
      <c r="C42" s="11"/>
      <c r="D42" s="11"/>
    </row>
    <row r="43" spans="1:4" x14ac:dyDescent="0.25">
      <c r="A43" s="10"/>
      <c r="B43" s="10"/>
      <c r="C43" s="11"/>
      <c r="D43" s="11"/>
    </row>
    <row r="44" spans="1:4" x14ac:dyDescent="0.25">
      <c r="A44" s="10"/>
      <c r="B44" s="10"/>
      <c r="C44" s="11"/>
      <c r="D44" s="11"/>
    </row>
    <row r="45" spans="1:4" x14ac:dyDescent="0.25">
      <c r="A45" s="10"/>
      <c r="B45" s="10"/>
      <c r="C45" s="11"/>
      <c r="D45" s="11"/>
    </row>
    <row r="46" spans="1:4" x14ac:dyDescent="0.25">
      <c r="A46" s="10"/>
      <c r="B46" s="10"/>
      <c r="C46" s="11"/>
      <c r="D46" s="11"/>
    </row>
    <row r="47" spans="1:4" x14ac:dyDescent="0.25">
      <c r="A47" s="10"/>
      <c r="B47" s="10"/>
      <c r="C47" s="11"/>
      <c r="D47" s="11"/>
    </row>
    <row r="48" spans="1:4" x14ac:dyDescent="0.25">
      <c r="A48" s="10"/>
      <c r="B48" s="10"/>
      <c r="C48" s="11"/>
      <c r="D48" s="11"/>
    </row>
    <row r="49" spans="1:4" x14ac:dyDescent="0.25">
      <c r="A49" s="10"/>
      <c r="B49" s="10"/>
      <c r="C49" s="11"/>
      <c r="D49" s="11"/>
    </row>
    <row r="50" spans="1:4" x14ac:dyDescent="0.25">
      <c r="A50" s="10"/>
      <c r="B50" s="10"/>
      <c r="C50" s="11"/>
      <c r="D50" s="11"/>
    </row>
    <row r="51" spans="1:4" x14ac:dyDescent="0.25">
      <c r="A51" s="10"/>
      <c r="B51" s="10"/>
      <c r="C51" s="11"/>
      <c r="D51" s="11"/>
    </row>
    <row r="52" spans="1:4" x14ac:dyDescent="0.25">
      <c r="A52" s="10"/>
      <c r="B52" s="10"/>
      <c r="C52" s="11"/>
      <c r="D52" s="11"/>
    </row>
    <row r="53" spans="1:4" x14ac:dyDescent="0.25">
      <c r="A53" s="10"/>
      <c r="B53" s="10"/>
      <c r="C53" s="11"/>
      <c r="D53" s="11"/>
    </row>
    <row r="54" spans="1:4" x14ac:dyDescent="0.25">
      <c r="A54" s="10"/>
      <c r="B54" s="10"/>
      <c r="C54" s="11"/>
      <c r="D54" s="11"/>
    </row>
    <row r="55" spans="1:4" x14ac:dyDescent="0.25">
      <c r="A55" s="10"/>
      <c r="B55" s="10"/>
      <c r="C55" s="11"/>
      <c r="D55" s="11"/>
    </row>
    <row r="56" spans="1:4" x14ac:dyDescent="0.25">
      <c r="A56" s="10"/>
      <c r="B56" s="10"/>
      <c r="C56" s="11"/>
      <c r="D56" s="11"/>
    </row>
    <row r="57" spans="1:4" x14ac:dyDescent="0.25">
      <c r="A57" s="10"/>
      <c r="B57" s="10"/>
      <c r="C57" s="11"/>
      <c r="D57" s="11"/>
    </row>
    <row r="58" spans="1:4" x14ac:dyDescent="0.25">
      <c r="A58" s="10"/>
      <c r="B58" s="10"/>
      <c r="C58" s="11"/>
      <c r="D58" s="11"/>
    </row>
    <row r="59" spans="1:4" x14ac:dyDescent="0.25">
      <c r="A59" s="10"/>
      <c r="B59" s="10"/>
      <c r="C59" s="11"/>
      <c r="D59" s="11"/>
    </row>
    <row r="60" spans="1:4" x14ac:dyDescent="0.25">
      <c r="A60" s="10"/>
      <c r="B60" s="10"/>
      <c r="C60" s="11"/>
      <c r="D60" s="11"/>
    </row>
    <row r="61" spans="1:4" x14ac:dyDescent="0.25">
      <c r="A61" s="10"/>
      <c r="B61" s="10"/>
      <c r="C61" s="11"/>
      <c r="D61" s="11"/>
    </row>
    <row r="62" spans="1:4" x14ac:dyDescent="0.25">
      <c r="A62" s="10"/>
      <c r="B62" s="10"/>
      <c r="C62" s="11"/>
      <c r="D62" s="11"/>
    </row>
    <row r="63" spans="1:4" x14ac:dyDescent="0.25">
      <c r="A63" s="10"/>
      <c r="B63" s="10"/>
      <c r="C63" s="11"/>
      <c r="D63" s="11"/>
    </row>
    <row r="64" spans="1:4" x14ac:dyDescent="0.25">
      <c r="A64" s="10"/>
      <c r="B64" s="10"/>
      <c r="C64" s="11"/>
      <c r="D64" s="11"/>
    </row>
    <row r="65" spans="1:4" x14ac:dyDescent="0.25">
      <c r="A65" s="10"/>
      <c r="B65" s="10"/>
      <c r="C65" s="11"/>
      <c r="D65" s="11"/>
    </row>
    <row r="66" spans="1:4" x14ac:dyDescent="0.25">
      <c r="A66" s="10"/>
      <c r="B66" s="10"/>
      <c r="C66" s="11"/>
      <c r="D66" s="11"/>
    </row>
    <row r="67" spans="1:4" x14ac:dyDescent="0.25">
      <c r="A67" s="10"/>
      <c r="B67" s="10"/>
      <c r="C67" s="11"/>
      <c r="D67" s="11"/>
    </row>
    <row r="68" spans="1:4" x14ac:dyDescent="0.25">
      <c r="A68" s="10"/>
      <c r="B68" s="10"/>
      <c r="C68" s="11"/>
      <c r="D68" s="11"/>
    </row>
    <row r="69" spans="1:4" x14ac:dyDescent="0.25">
      <c r="A69" s="10"/>
      <c r="B69" s="10"/>
      <c r="C69" s="11"/>
      <c r="D69" s="11"/>
    </row>
    <row r="70" spans="1:4" x14ac:dyDescent="0.25">
      <c r="A70" s="10"/>
      <c r="B70" s="10"/>
      <c r="C70" s="11"/>
      <c r="D70" s="11"/>
    </row>
    <row r="71" spans="1:4" x14ac:dyDescent="0.25">
      <c r="A71" s="10"/>
      <c r="B71" s="10"/>
      <c r="C71" s="11"/>
      <c r="D71" s="11"/>
    </row>
    <row r="72" spans="1:4" x14ac:dyDescent="0.25">
      <c r="A72" s="10"/>
      <c r="B72" s="10"/>
      <c r="C72" s="11"/>
      <c r="D72" s="11"/>
    </row>
    <row r="73" spans="1:4" x14ac:dyDescent="0.25">
      <c r="A73" s="10"/>
      <c r="B73" s="10"/>
      <c r="C73" s="11"/>
      <c r="D73" s="11"/>
    </row>
    <row r="74" spans="1:4" x14ac:dyDescent="0.25">
      <c r="A74" s="10"/>
      <c r="B74" s="10"/>
      <c r="C74" s="11"/>
      <c r="D74" s="11"/>
    </row>
    <row r="75" spans="1:4" x14ac:dyDescent="0.25">
      <c r="A75" s="10"/>
      <c r="B75" s="10"/>
      <c r="C75" s="11"/>
      <c r="D75" s="11"/>
    </row>
    <row r="76" spans="1:4" x14ac:dyDescent="0.25">
      <c r="A76" s="10"/>
      <c r="B76" s="10"/>
      <c r="C76" s="11"/>
      <c r="D76" s="11"/>
    </row>
    <row r="77" spans="1:4" x14ac:dyDescent="0.25">
      <c r="A77" s="10"/>
      <c r="B77" s="10"/>
      <c r="C77" s="11"/>
      <c r="D77" s="11"/>
    </row>
    <row r="78" spans="1:4" x14ac:dyDescent="0.25">
      <c r="A78" s="10"/>
      <c r="B78" s="10"/>
      <c r="C78" s="11"/>
      <c r="D78" s="11"/>
    </row>
    <row r="79" spans="1:4" x14ac:dyDescent="0.25">
      <c r="A79" s="10"/>
      <c r="B79" s="10"/>
      <c r="C79" s="11"/>
      <c r="D79" s="11"/>
    </row>
    <row r="80" spans="1:4" x14ac:dyDescent="0.25">
      <c r="A80" s="10"/>
      <c r="B80" s="10"/>
      <c r="C80" s="11"/>
      <c r="D80" s="11"/>
    </row>
    <row r="81" spans="1:4" x14ac:dyDescent="0.25">
      <c r="A81" s="10"/>
      <c r="B81" s="10"/>
      <c r="C81" s="11"/>
      <c r="D81" s="11"/>
    </row>
    <row r="82" spans="1:4" x14ac:dyDescent="0.25">
      <c r="A82" s="10"/>
      <c r="B82" s="10"/>
      <c r="C82" s="11"/>
      <c r="D82" s="11"/>
    </row>
    <row r="83" spans="1:4" x14ac:dyDescent="0.25">
      <c r="A83" s="10"/>
      <c r="B83" s="10"/>
      <c r="C83" s="11"/>
      <c r="D83" s="11"/>
    </row>
    <row r="84" spans="1:4" x14ac:dyDescent="0.25">
      <c r="A84" s="10"/>
      <c r="B84" s="10"/>
      <c r="C84" s="11"/>
      <c r="D84" s="11"/>
    </row>
    <row r="85" spans="1:4" x14ac:dyDescent="0.25">
      <c r="A85" s="10"/>
      <c r="B85" s="10"/>
      <c r="C85" s="11"/>
      <c r="D85" s="11"/>
    </row>
    <row r="86" spans="1:4" x14ac:dyDescent="0.25">
      <c r="A86" s="10"/>
      <c r="B86" s="10"/>
      <c r="C86" s="11"/>
      <c r="D86" s="11"/>
    </row>
    <row r="87" spans="1:4" x14ac:dyDescent="0.25">
      <c r="A87" s="10"/>
      <c r="B87" s="10"/>
      <c r="C87" s="11"/>
      <c r="D87" s="11"/>
    </row>
    <row r="88" spans="1:4" x14ac:dyDescent="0.25">
      <c r="A88" s="10"/>
      <c r="B88" s="10"/>
      <c r="C88" s="11"/>
      <c r="D88" s="11"/>
    </row>
    <row r="89" spans="1:4" x14ac:dyDescent="0.25">
      <c r="A89" s="10"/>
      <c r="B89" s="10"/>
      <c r="C89" s="11"/>
      <c r="D89" s="11"/>
    </row>
    <row r="90" spans="1:4" x14ac:dyDescent="0.25">
      <c r="A90" s="10"/>
      <c r="B90" s="10"/>
      <c r="C90" s="11"/>
      <c r="D90" s="11"/>
    </row>
    <row r="91" spans="1:4" x14ac:dyDescent="0.25">
      <c r="A91" s="10"/>
      <c r="B91" s="10"/>
      <c r="C91" s="11"/>
      <c r="D91" s="11"/>
    </row>
    <row r="92" spans="1:4" x14ac:dyDescent="0.25">
      <c r="A92" s="10"/>
      <c r="B92" s="10"/>
      <c r="C92" s="11"/>
      <c r="D92" s="11"/>
    </row>
    <row r="93" spans="1:4" x14ac:dyDescent="0.25">
      <c r="A93" s="10"/>
      <c r="B93" s="10"/>
      <c r="C93" s="11"/>
      <c r="D93" s="11"/>
    </row>
    <row r="94" spans="1:4" x14ac:dyDescent="0.25">
      <c r="A94" s="10"/>
      <c r="B94" s="10"/>
      <c r="C94" s="11"/>
      <c r="D94" s="11"/>
    </row>
    <row r="95" spans="1:4" x14ac:dyDescent="0.25">
      <c r="A95" s="10"/>
      <c r="B95" s="10"/>
      <c r="C95" s="11"/>
      <c r="D95" s="11"/>
    </row>
    <row r="96" spans="1:4" x14ac:dyDescent="0.25">
      <c r="A96" s="10"/>
      <c r="B96" s="10"/>
      <c r="C96" s="11"/>
      <c r="D96" s="11"/>
    </row>
    <row r="97" spans="1:4" x14ac:dyDescent="0.25">
      <c r="A97" s="10"/>
      <c r="B97" s="10"/>
      <c r="C97" s="11"/>
      <c r="D97" s="11"/>
    </row>
    <row r="98" spans="1:4" x14ac:dyDescent="0.25">
      <c r="A98" s="10"/>
      <c r="B98" s="10"/>
      <c r="C98" s="11"/>
      <c r="D98" s="11"/>
    </row>
    <row r="99" spans="1:4" x14ac:dyDescent="0.25">
      <c r="A99" s="10"/>
      <c r="B99" s="10"/>
      <c r="C99" s="11"/>
      <c r="D99" s="11"/>
    </row>
    <row r="100" spans="1:4" x14ac:dyDescent="0.25">
      <c r="A100" s="10"/>
      <c r="B100" s="10"/>
      <c r="C100" s="11"/>
      <c r="D100" s="11"/>
    </row>
    <row r="101" spans="1:4" x14ac:dyDescent="0.25">
      <c r="A101" s="10"/>
      <c r="B101" s="10"/>
      <c r="C101" s="11"/>
      <c r="D101" s="11"/>
    </row>
    <row r="102" spans="1:4" x14ac:dyDescent="0.25">
      <c r="A102" s="10"/>
      <c r="B102" s="10"/>
      <c r="C102" s="11"/>
      <c r="D102" s="11"/>
    </row>
    <row r="103" spans="1:4" x14ac:dyDescent="0.25">
      <c r="A103" s="10"/>
      <c r="B103" s="10"/>
      <c r="C103" s="11"/>
      <c r="D103" s="11"/>
    </row>
    <row r="104" spans="1:4" x14ac:dyDescent="0.25">
      <c r="A104" s="10"/>
      <c r="B104" s="10"/>
      <c r="C104" s="11"/>
      <c r="D104" s="11"/>
    </row>
    <row r="105" spans="1:4" x14ac:dyDescent="0.25">
      <c r="A105" s="10"/>
      <c r="B105" s="10"/>
      <c r="C105" s="11"/>
      <c r="D105" s="11"/>
    </row>
    <row r="106" spans="1:4" x14ac:dyDescent="0.25">
      <c r="A106" s="10"/>
      <c r="B106" s="10"/>
      <c r="C106" s="11"/>
      <c r="D106" s="11"/>
    </row>
    <row r="107" spans="1:4" x14ac:dyDescent="0.25">
      <c r="A107" s="10"/>
      <c r="B107" s="10"/>
      <c r="C107" s="11"/>
      <c r="D107" s="11"/>
    </row>
    <row r="108" spans="1:4" x14ac:dyDescent="0.25">
      <c r="A108" s="10"/>
      <c r="B108" s="10"/>
      <c r="C108" s="11"/>
      <c r="D108" s="11"/>
    </row>
    <row r="109" spans="1:4" x14ac:dyDescent="0.25">
      <c r="A109" s="10"/>
      <c r="B109" s="10"/>
      <c r="C109" s="11"/>
      <c r="D109" s="11"/>
    </row>
    <row r="110" spans="1:4" x14ac:dyDescent="0.25">
      <c r="A110" s="10"/>
      <c r="B110" s="10"/>
      <c r="C110" s="11"/>
      <c r="D110" s="11"/>
    </row>
    <row r="111" spans="1:4" x14ac:dyDescent="0.25">
      <c r="A111" s="10"/>
      <c r="B111" s="10"/>
      <c r="C111" s="11"/>
      <c r="D111" s="11"/>
    </row>
    <row r="112" spans="1:4" x14ac:dyDescent="0.25">
      <c r="A112" s="10"/>
      <c r="B112" s="10"/>
      <c r="C112" s="11"/>
      <c r="D112" s="11"/>
    </row>
    <row r="113" spans="1:4" x14ac:dyDescent="0.25">
      <c r="A113" s="10"/>
      <c r="B113" s="10"/>
      <c r="C113" s="11"/>
      <c r="D113" s="11"/>
    </row>
    <row r="114" spans="1:4" x14ac:dyDescent="0.25">
      <c r="A114" s="10"/>
      <c r="B114" s="10"/>
      <c r="C114" s="11"/>
      <c r="D114" s="11"/>
    </row>
    <row r="115" spans="1:4" x14ac:dyDescent="0.25">
      <c r="A115" s="10"/>
      <c r="B115" s="10"/>
      <c r="C115" s="11"/>
      <c r="D115" s="11"/>
    </row>
    <row r="116" spans="1:4" x14ac:dyDescent="0.25">
      <c r="A116" s="10"/>
      <c r="B116" s="10"/>
      <c r="C116" s="11"/>
      <c r="D116" s="11"/>
    </row>
    <row r="117" spans="1:4" x14ac:dyDescent="0.25">
      <c r="A117" s="10"/>
      <c r="B117" s="10"/>
      <c r="C117" s="11"/>
      <c r="D117" s="11"/>
    </row>
    <row r="118" spans="1:4" x14ac:dyDescent="0.25">
      <c r="A118" s="10"/>
      <c r="B118" s="10"/>
      <c r="C118" s="11"/>
      <c r="D118" s="11"/>
    </row>
    <row r="119" spans="1:4" x14ac:dyDescent="0.25">
      <c r="A119" s="10"/>
      <c r="B119" s="10"/>
      <c r="C119" s="11"/>
      <c r="D119" s="11"/>
    </row>
    <row r="120" spans="1:4" x14ac:dyDescent="0.25">
      <c r="A120" s="10"/>
      <c r="B120" s="10"/>
      <c r="C120" s="11"/>
      <c r="D120" s="11"/>
    </row>
    <row r="121" spans="1:4" x14ac:dyDescent="0.25">
      <c r="A121" s="10"/>
      <c r="B121" s="10"/>
      <c r="C121" s="11"/>
      <c r="D121" s="11"/>
    </row>
    <row r="122" spans="1:4" x14ac:dyDescent="0.25">
      <c r="A122" s="10"/>
      <c r="B122" s="10"/>
      <c r="C122" s="11"/>
      <c r="D122" s="11"/>
    </row>
    <row r="123" spans="1:4" x14ac:dyDescent="0.25">
      <c r="A123" s="10"/>
      <c r="B123" s="10"/>
      <c r="C123" s="11"/>
      <c r="D123" s="11"/>
    </row>
    <row r="124" spans="1:4" x14ac:dyDescent="0.25">
      <c r="A124" s="10"/>
      <c r="B124" s="10"/>
      <c r="C124" s="11"/>
      <c r="D124" s="11"/>
    </row>
    <row r="125" spans="1:4" x14ac:dyDescent="0.25">
      <c r="A125" s="10"/>
      <c r="B125" s="10"/>
      <c r="C125" s="11"/>
      <c r="D125" s="11"/>
    </row>
    <row r="126" spans="1:4" x14ac:dyDescent="0.25">
      <c r="A126" s="10"/>
      <c r="B126" s="10"/>
      <c r="C126" s="11"/>
      <c r="D126" s="11"/>
    </row>
    <row r="127" spans="1:4" x14ac:dyDescent="0.25">
      <c r="A127" s="10"/>
      <c r="B127" s="10"/>
      <c r="C127" s="11"/>
      <c r="D127" s="11"/>
    </row>
    <row r="128" spans="1:4" x14ac:dyDescent="0.25">
      <c r="A128" s="10"/>
      <c r="B128" s="10"/>
      <c r="C128" s="11"/>
      <c r="D128" s="11"/>
    </row>
    <row r="129" spans="1:4" x14ac:dyDescent="0.25">
      <c r="A129" s="10"/>
      <c r="B129" s="10"/>
      <c r="C129" s="11"/>
      <c r="D129" s="11"/>
    </row>
    <row r="130" spans="1:4" x14ac:dyDescent="0.25">
      <c r="A130" s="10"/>
      <c r="B130" s="10"/>
      <c r="C130" s="11"/>
      <c r="D130" s="11"/>
    </row>
    <row r="131" spans="1:4" x14ac:dyDescent="0.25">
      <c r="A131" s="10"/>
      <c r="B131" s="10"/>
      <c r="C131" s="11"/>
      <c r="D131" s="11"/>
    </row>
    <row r="132" spans="1:4" x14ac:dyDescent="0.25">
      <c r="A132" s="10"/>
      <c r="B132" s="10"/>
      <c r="C132" s="11"/>
      <c r="D132" s="11"/>
    </row>
    <row r="133" spans="1:4" x14ac:dyDescent="0.25">
      <c r="A133" s="10"/>
      <c r="B133" s="10"/>
      <c r="C133" s="11"/>
      <c r="D133" s="11"/>
    </row>
    <row r="134" spans="1:4" x14ac:dyDescent="0.25">
      <c r="A134" s="10"/>
      <c r="B134" s="10"/>
      <c r="C134" s="11"/>
      <c r="D134" s="11"/>
    </row>
    <row r="135" spans="1:4" x14ac:dyDescent="0.25">
      <c r="A135" s="10"/>
      <c r="B135" s="10"/>
      <c r="C135" s="11"/>
      <c r="D135" s="11"/>
    </row>
    <row r="136" spans="1:4" x14ac:dyDescent="0.25">
      <c r="A136" s="10"/>
      <c r="B136" s="10"/>
      <c r="C136" s="11"/>
      <c r="D136" s="11"/>
    </row>
    <row r="137" spans="1:4" x14ac:dyDescent="0.25">
      <c r="A137" s="10"/>
      <c r="B137" s="10"/>
      <c r="C137" s="11"/>
      <c r="D137" s="11"/>
    </row>
    <row r="138" spans="1:4" x14ac:dyDescent="0.25">
      <c r="A138" s="10"/>
      <c r="B138" s="10"/>
      <c r="C138" s="11"/>
      <c r="D138" s="11"/>
    </row>
    <row r="139" spans="1:4" x14ac:dyDescent="0.25">
      <c r="A139" s="10"/>
      <c r="B139" s="10"/>
      <c r="C139" s="11"/>
      <c r="D139" s="11"/>
    </row>
    <row r="140" spans="1:4" x14ac:dyDescent="0.25">
      <c r="A140" s="10"/>
      <c r="B140" s="10"/>
      <c r="C140" s="11"/>
      <c r="D140" s="11"/>
    </row>
    <row r="141" spans="1:4" x14ac:dyDescent="0.25">
      <c r="A141" s="10"/>
      <c r="B141" s="10"/>
      <c r="C141" s="11"/>
      <c r="D141" s="11"/>
    </row>
    <row r="142" spans="1:4" x14ac:dyDescent="0.25">
      <c r="A142" s="10"/>
      <c r="B142" s="10"/>
      <c r="C142" s="11"/>
      <c r="D142" s="11"/>
    </row>
    <row r="143" spans="1:4" x14ac:dyDescent="0.25">
      <c r="A143" s="10"/>
      <c r="B143" s="10"/>
      <c r="C143" s="11"/>
      <c r="D143" s="11"/>
    </row>
    <row r="144" spans="1:4" x14ac:dyDescent="0.25">
      <c r="A144" s="10"/>
      <c r="B144" s="10"/>
      <c r="C144" s="11"/>
      <c r="D144" s="11"/>
    </row>
    <row r="145" spans="1:4" x14ac:dyDescent="0.25">
      <c r="A145" s="10"/>
      <c r="B145" s="10"/>
      <c r="C145" s="11"/>
      <c r="D145" s="11"/>
    </row>
    <row r="146" spans="1:4" x14ac:dyDescent="0.25">
      <c r="A146" s="10"/>
      <c r="B146" s="10"/>
      <c r="C146" s="11"/>
      <c r="D146" s="11"/>
    </row>
    <row r="147" spans="1:4" x14ac:dyDescent="0.25">
      <c r="A147" s="10"/>
      <c r="B147" s="10"/>
      <c r="C147" s="11"/>
      <c r="D147" s="11"/>
    </row>
    <row r="148" spans="1:4" x14ac:dyDescent="0.25">
      <c r="A148" s="10"/>
      <c r="B148" s="10"/>
      <c r="C148" s="11"/>
      <c r="D148" s="11"/>
    </row>
    <row r="149" spans="1:4" x14ac:dyDescent="0.25">
      <c r="A149" s="10"/>
      <c r="B149" s="10"/>
      <c r="C149" s="11"/>
      <c r="D149" s="11"/>
    </row>
    <row r="150" spans="1:4" x14ac:dyDescent="0.25">
      <c r="A150" s="10"/>
      <c r="B150" s="10"/>
      <c r="C150" s="11"/>
      <c r="D150" s="11"/>
    </row>
    <row r="151" spans="1:4" x14ac:dyDescent="0.25">
      <c r="A151" s="10"/>
      <c r="B151" s="10"/>
      <c r="C151" s="11"/>
      <c r="D151" s="11"/>
    </row>
    <row r="152" spans="1:4" x14ac:dyDescent="0.25">
      <c r="A152" s="10"/>
      <c r="B152" s="10"/>
      <c r="C152" s="11"/>
      <c r="D152" s="11"/>
    </row>
    <row r="153" spans="1:4" x14ac:dyDescent="0.25">
      <c r="A153" s="10"/>
      <c r="B153" s="10"/>
      <c r="C153" s="11"/>
      <c r="D153" s="11"/>
    </row>
    <row r="154" spans="1:4" x14ac:dyDescent="0.25">
      <c r="A154" s="10"/>
      <c r="B154" s="10"/>
      <c r="C154" s="11"/>
      <c r="D154" s="11"/>
    </row>
    <row r="155" spans="1:4" x14ac:dyDescent="0.25">
      <c r="A155" s="10"/>
      <c r="B155" s="10"/>
      <c r="C155" s="11"/>
      <c r="D155" s="11"/>
    </row>
    <row r="156" spans="1:4" x14ac:dyDescent="0.25">
      <c r="A156" s="10"/>
      <c r="B156" s="10"/>
      <c r="C156" s="11"/>
      <c r="D156" s="11"/>
    </row>
    <row r="157" spans="1:4" x14ac:dyDescent="0.25">
      <c r="A157" s="10"/>
      <c r="B157" s="10"/>
      <c r="C157" s="11"/>
      <c r="D157" s="11"/>
    </row>
    <row r="158" spans="1:4" x14ac:dyDescent="0.25">
      <c r="A158" s="10"/>
      <c r="B158" s="10"/>
      <c r="C158" s="11"/>
      <c r="D158" s="11"/>
    </row>
    <row r="159" spans="1:4" x14ac:dyDescent="0.25">
      <c r="A159" s="10"/>
      <c r="B159" s="10"/>
      <c r="C159" s="11"/>
      <c r="D159" s="11"/>
    </row>
    <row r="160" spans="1:4" x14ac:dyDescent="0.25">
      <c r="A160" s="10"/>
      <c r="B160" s="10"/>
      <c r="C160" s="11"/>
      <c r="D160" s="11"/>
    </row>
    <row r="161" spans="1:4" x14ac:dyDescent="0.25">
      <c r="A161" s="10"/>
      <c r="B161" s="10"/>
      <c r="C161" s="11"/>
      <c r="D161" s="11"/>
    </row>
    <row r="162" spans="1:4" x14ac:dyDescent="0.25">
      <c r="A162" s="10"/>
      <c r="B162" s="10"/>
      <c r="C162" s="11"/>
      <c r="D162" s="11"/>
    </row>
    <row r="163" spans="1:4" x14ac:dyDescent="0.25">
      <c r="A163" s="10"/>
      <c r="B163" s="10"/>
      <c r="C163" s="11"/>
      <c r="D163" s="11"/>
    </row>
    <row r="164" spans="1:4" x14ac:dyDescent="0.25">
      <c r="A164" s="10"/>
      <c r="B164" s="10"/>
      <c r="C164" s="11"/>
      <c r="D164" s="11"/>
    </row>
    <row r="165" spans="1:4" x14ac:dyDescent="0.25">
      <c r="A165" s="10"/>
      <c r="B165" s="10"/>
      <c r="C165" s="11"/>
      <c r="D165" s="11"/>
    </row>
    <row r="166" spans="1:4" x14ac:dyDescent="0.25">
      <c r="A166" s="10"/>
      <c r="B166" s="10"/>
      <c r="C166" s="11"/>
      <c r="D166" s="11"/>
    </row>
    <row r="167" spans="1:4" x14ac:dyDescent="0.25">
      <c r="A167" s="10"/>
      <c r="B167" s="10"/>
      <c r="C167" s="11"/>
      <c r="D167" s="11"/>
    </row>
    <row r="168" spans="1:4" x14ac:dyDescent="0.25">
      <c r="A168" s="10"/>
      <c r="B168" s="10"/>
      <c r="C168" s="11"/>
      <c r="D168" s="11"/>
    </row>
    <row r="169" spans="1:4" x14ac:dyDescent="0.25">
      <c r="A169" s="10"/>
      <c r="B169" s="10"/>
      <c r="C169" s="11"/>
      <c r="D169" s="11"/>
    </row>
    <row r="170" spans="1:4" x14ac:dyDescent="0.25">
      <c r="A170" s="10"/>
      <c r="B170" s="10"/>
      <c r="C170" s="11"/>
      <c r="D170" s="11"/>
    </row>
    <row r="171" spans="1:4" x14ac:dyDescent="0.25">
      <c r="A171" s="10"/>
      <c r="B171" s="10"/>
      <c r="C171" s="11"/>
      <c r="D171" s="11"/>
    </row>
    <row r="172" spans="1:4" x14ac:dyDescent="0.25">
      <c r="A172" s="10"/>
      <c r="B172" s="10"/>
      <c r="C172" s="11"/>
      <c r="D172" s="11"/>
    </row>
    <row r="173" spans="1:4" x14ac:dyDescent="0.25">
      <c r="A173" s="10"/>
      <c r="B173" s="10"/>
      <c r="C173" s="11"/>
      <c r="D173" s="11"/>
    </row>
    <row r="174" spans="1:4" x14ac:dyDescent="0.25">
      <c r="A174" s="10"/>
      <c r="B174" s="10"/>
      <c r="C174" s="11"/>
      <c r="D174" s="11"/>
    </row>
    <row r="175" spans="1:4" x14ac:dyDescent="0.25">
      <c r="A175" s="10"/>
      <c r="B175" s="10"/>
      <c r="C175" s="11"/>
      <c r="D175" s="11"/>
    </row>
    <row r="176" spans="1:4" x14ac:dyDescent="0.25">
      <c r="A176" s="10"/>
      <c r="B176" s="10"/>
      <c r="C176" s="11"/>
      <c r="D176" s="11"/>
    </row>
    <row r="177" spans="1:4" x14ac:dyDescent="0.25">
      <c r="A177" s="10"/>
      <c r="B177" s="10"/>
      <c r="C177" s="11"/>
      <c r="D177" s="11"/>
    </row>
    <row r="178" spans="1:4" x14ac:dyDescent="0.25">
      <c r="A178" s="10"/>
      <c r="B178" s="10"/>
      <c r="C178" s="11"/>
      <c r="D178" s="11"/>
    </row>
    <row r="179" spans="1:4" x14ac:dyDescent="0.25">
      <c r="A179" s="10"/>
      <c r="B179" s="10"/>
      <c r="C179" s="11"/>
      <c r="D179" s="11"/>
    </row>
    <row r="180" spans="1:4" x14ac:dyDescent="0.25">
      <c r="A180" s="10"/>
      <c r="B180" s="10"/>
      <c r="C180" s="11"/>
      <c r="D180" s="11"/>
    </row>
    <row r="181" spans="1:4" x14ac:dyDescent="0.25">
      <c r="A181" s="10"/>
      <c r="B181" s="10"/>
      <c r="C181" s="11"/>
      <c r="D181" s="11"/>
    </row>
    <row r="182" spans="1:4" x14ac:dyDescent="0.25">
      <c r="A182" s="10"/>
      <c r="B182" s="10"/>
      <c r="C182" s="11"/>
      <c r="D182" s="11"/>
    </row>
  </sheetData>
  <autoFilter ref="A1:D58" xr:uid="{00000000-0009-0000-0000-000000000000}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 Inventario</vt:lpstr>
      <vt:lpstr>Surimi</vt:lpstr>
      <vt:lpstr>Materias Primas</vt:lpstr>
      <vt:lpstr>Packaging</vt:lpstr>
      <vt:lpstr>Pto Terminado</vt:lpstr>
      <vt:lpstr>Otros Productos</vt:lpstr>
      <vt:lpstr>Mercaderias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Valoración inventario</dc:title>
  <dc:creator>Jose Angel Lopez Cobo</dc:creator>
  <cp:lastModifiedBy>Jose Angel Lopez Cobo</cp:lastModifiedBy>
  <dcterms:created xsi:type="dcterms:W3CDTF">2018-01-12T18:21:17Z</dcterms:created>
  <dcterms:modified xsi:type="dcterms:W3CDTF">2026-02-06T12:52:21Z</dcterms:modified>
</cp:coreProperties>
</file>